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71\Հրավեր 20-71\Նախահաշիվ\Բակեր\Շոպռոնի\"/>
    </mc:Choice>
  </mc:AlternateContent>
  <bookViews>
    <workbookView xWindow="-120" yWindow="-120" windowWidth="29040" windowHeight="15840" tabRatio="852"/>
  </bookViews>
  <sheets>
    <sheet name="Cav-Nax (Tokos)" sheetId="6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1" i="62" l="1"/>
  <c r="O229" i="62"/>
  <c r="O228" i="62"/>
  <c r="O227" i="62"/>
  <c r="Q226" i="62"/>
  <c r="R226" i="62" s="1"/>
  <c r="F226" i="62" s="1"/>
  <c r="P226" i="62" s="1"/>
  <c r="O226" i="62"/>
  <c r="J226" i="62"/>
  <c r="H226" i="62"/>
  <c r="O225" i="62"/>
  <c r="O224" i="62"/>
  <c r="O223" i="62"/>
  <c r="O222" i="62"/>
  <c r="Q222" i="62" s="1"/>
  <c r="R222" i="62" s="1"/>
  <c r="J222" i="62"/>
  <c r="F222" i="62" s="1"/>
  <c r="P222" i="62" s="1"/>
  <c r="H222" i="62"/>
  <c r="O189" i="62"/>
  <c r="O188" i="62"/>
  <c r="O187" i="62"/>
  <c r="Q186" i="62"/>
  <c r="R186" i="62" s="1"/>
  <c r="O186" i="62"/>
  <c r="J186" i="62"/>
  <c r="H186" i="62"/>
  <c r="O185" i="62"/>
  <c r="O184" i="62"/>
  <c r="O183" i="62"/>
  <c r="O182" i="62"/>
  <c r="J182" i="62"/>
  <c r="H182" i="62"/>
  <c r="O149" i="62"/>
  <c r="O148" i="62"/>
  <c r="O147" i="62"/>
  <c r="O146" i="62"/>
  <c r="J146" i="62"/>
  <c r="H146" i="62"/>
  <c r="O145" i="62"/>
  <c r="O144" i="62"/>
  <c r="O143" i="62"/>
  <c r="O142" i="62"/>
  <c r="J142" i="62"/>
  <c r="H142" i="62"/>
  <c r="O129" i="62"/>
  <c r="O128" i="62"/>
  <c r="O127" i="62"/>
  <c r="O126" i="62"/>
  <c r="J126" i="62"/>
  <c r="H126" i="62"/>
  <c r="O125" i="62"/>
  <c r="O124" i="62"/>
  <c r="O123" i="62"/>
  <c r="O122" i="62"/>
  <c r="J122" i="62"/>
  <c r="H122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221" i="62"/>
  <c r="O220" i="62"/>
  <c r="O219" i="62"/>
  <c r="O218" i="62"/>
  <c r="J218" i="62"/>
  <c r="H218" i="62"/>
  <c r="O217" i="62"/>
  <c r="O216" i="62"/>
  <c r="O215" i="62"/>
  <c r="O214" i="62"/>
  <c r="J214" i="62"/>
  <c r="H214" i="62"/>
  <c r="O213" i="62"/>
  <c r="O212" i="62"/>
  <c r="O211" i="62"/>
  <c r="O210" i="62"/>
  <c r="J210" i="62"/>
  <c r="H210" i="62"/>
  <c r="O209" i="62"/>
  <c r="O208" i="62"/>
  <c r="O207" i="62"/>
  <c r="O206" i="62"/>
  <c r="J206" i="62"/>
  <c r="H206" i="62"/>
  <c r="O205" i="62"/>
  <c r="O204" i="62"/>
  <c r="O203" i="62"/>
  <c r="O202" i="62"/>
  <c r="J202" i="62"/>
  <c r="H202" i="62"/>
  <c r="O201" i="62"/>
  <c r="O200" i="62"/>
  <c r="O199" i="62"/>
  <c r="O198" i="62"/>
  <c r="J198" i="62"/>
  <c r="H198" i="62"/>
  <c r="O197" i="62"/>
  <c r="O196" i="62"/>
  <c r="O195" i="62"/>
  <c r="O194" i="62"/>
  <c r="J194" i="62"/>
  <c r="H194" i="62"/>
  <c r="O193" i="62"/>
  <c r="O192" i="62"/>
  <c r="O191" i="62"/>
  <c r="O190" i="62"/>
  <c r="J190" i="62"/>
  <c r="H190" i="62"/>
  <c r="O181" i="62"/>
  <c r="O180" i="62"/>
  <c r="O179" i="62"/>
  <c r="O178" i="62"/>
  <c r="J178" i="62"/>
  <c r="H178" i="62"/>
  <c r="O177" i="62"/>
  <c r="O176" i="62"/>
  <c r="O175" i="62"/>
  <c r="O174" i="62"/>
  <c r="J174" i="62"/>
  <c r="H174" i="62"/>
  <c r="O173" i="62"/>
  <c r="O172" i="62"/>
  <c r="O171" i="62"/>
  <c r="O170" i="62"/>
  <c r="J170" i="62"/>
  <c r="H170" i="62"/>
  <c r="O169" i="62"/>
  <c r="O168" i="62"/>
  <c r="O167" i="62"/>
  <c r="O166" i="62"/>
  <c r="J166" i="62"/>
  <c r="H166" i="62"/>
  <c r="O165" i="62"/>
  <c r="O164" i="62"/>
  <c r="O163" i="62"/>
  <c r="O162" i="62"/>
  <c r="J162" i="62"/>
  <c r="H162" i="62"/>
  <c r="O161" i="62"/>
  <c r="O160" i="62"/>
  <c r="O159" i="62"/>
  <c r="O158" i="62"/>
  <c r="J158" i="62"/>
  <c r="H158" i="62"/>
  <c r="O157" i="62"/>
  <c r="O156" i="62"/>
  <c r="O155" i="62"/>
  <c r="O154" i="62"/>
  <c r="J154" i="62"/>
  <c r="H154" i="62"/>
  <c r="O153" i="62"/>
  <c r="O152" i="62"/>
  <c r="O151" i="62"/>
  <c r="O150" i="62"/>
  <c r="J150" i="62"/>
  <c r="H150" i="62"/>
  <c r="O141" i="62"/>
  <c r="O140" i="62"/>
  <c r="O139" i="62"/>
  <c r="O138" i="62"/>
  <c r="J138" i="62"/>
  <c r="H138" i="62"/>
  <c r="O137" i="62"/>
  <c r="O136" i="62"/>
  <c r="O135" i="62"/>
  <c r="O134" i="62"/>
  <c r="J134" i="62"/>
  <c r="H134" i="62"/>
  <c r="O133" i="62"/>
  <c r="O132" i="62"/>
  <c r="O131" i="62"/>
  <c r="O130" i="62"/>
  <c r="J130" i="62"/>
  <c r="H130" i="62"/>
  <c r="O121" i="62"/>
  <c r="O120" i="62"/>
  <c r="O119" i="62"/>
  <c r="O118" i="62"/>
  <c r="J118" i="62"/>
  <c r="H118" i="62"/>
  <c r="O117" i="62"/>
  <c r="O116" i="62"/>
  <c r="O115" i="62"/>
  <c r="O114" i="62"/>
  <c r="J114" i="62"/>
  <c r="H114" i="62"/>
  <c r="O113" i="62"/>
  <c r="O112" i="62"/>
  <c r="O111" i="62"/>
  <c r="O110" i="62"/>
  <c r="J110" i="62"/>
  <c r="H110" i="62"/>
  <c r="O109" i="62"/>
  <c r="O108" i="62"/>
  <c r="O107" i="62"/>
  <c r="O106" i="62"/>
  <c r="J106" i="62"/>
  <c r="H106" i="62"/>
  <c r="O105" i="62"/>
  <c r="O104" i="62"/>
  <c r="O103" i="62"/>
  <c r="O102" i="62"/>
  <c r="O101" i="62"/>
  <c r="J101" i="62"/>
  <c r="H101" i="62"/>
  <c r="O100" i="62"/>
  <c r="O99" i="62"/>
  <c r="O98" i="62"/>
  <c r="O97" i="62"/>
  <c r="J97" i="62"/>
  <c r="H97" i="62"/>
  <c r="O96" i="62"/>
  <c r="O95" i="62"/>
  <c r="O94" i="62"/>
  <c r="O93" i="62"/>
  <c r="J93" i="62"/>
  <c r="H93" i="62"/>
  <c r="O84" i="62"/>
  <c r="O83" i="62"/>
  <c r="O82" i="62"/>
  <c r="O81" i="62"/>
  <c r="J81" i="62"/>
  <c r="H81" i="62"/>
  <c r="O80" i="62"/>
  <c r="O79" i="62"/>
  <c r="O78" i="62"/>
  <c r="O77" i="62"/>
  <c r="J77" i="62"/>
  <c r="H77" i="62"/>
  <c r="O76" i="62"/>
  <c r="O75" i="62"/>
  <c r="O74" i="62"/>
  <c r="O73" i="62"/>
  <c r="J73" i="62"/>
  <c r="H73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56" i="62"/>
  <c r="O55" i="62"/>
  <c r="O54" i="62"/>
  <c r="O53" i="62"/>
  <c r="J53" i="62"/>
  <c r="H53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O21" i="62"/>
  <c r="J21" i="62"/>
  <c r="H21" i="62"/>
  <c r="O20" i="62"/>
  <c r="O19" i="62"/>
  <c r="O18" i="62"/>
  <c r="O17" i="62"/>
  <c r="J17" i="62"/>
  <c r="H17" i="62"/>
  <c r="R14" i="62"/>
  <c r="F9" i="62"/>
  <c r="Q218" i="62" l="1"/>
  <c r="R218" i="62" s="1"/>
  <c r="F218" i="62" s="1"/>
  <c r="Q142" i="62"/>
  <c r="R142" i="62" s="1"/>
  <c r="F142" i="62" s="1"/>
  <c r="P142" i="62" s="1"/>
  <c r="Q182" i="62"/>
  <c r="R182" i="62" s="1"/>
  <c r="F182" i="62" s="1"/>
  <c r="P182" i="62" s="1"/>
  <c r="F186" i="62"/>
  <c r="P186" i="62" s="1"/>
  <c r="Q97" i="62"/>
  <c r="R97" i="62" s="1"/>
  <c r="F97" i="62" s="1"/>
  <c r="Q146" i="62"/>
  <c r="R146" i="62" s="1"/>
  <c r="F146" i="62" s="1"/>
  <c r="P146" i="62" s="1"/>
  <c r="Q85" i="62"/>
  <c r="R85" i="62" s="1"/>
  <c r="F85" i="62" s="1"/>
  <c r="P85" i="62" s="1"/>
  <c r="Q61" i="62"/>
  <c r="R61" i="62" s="1"/>
  <c r="F61" i="62" s="1"/>
  <c r="P61" i="62" s="1"/>
  <c r="Q89" i="62"/>
  <c r="R89" i="62" s="1"/>
  <c r="F89" i="62" s="1"/>
  <c r="P89" i="62" s="1"/>
  <c r="Q106" i="62"/>
  <c r="R106" i="62" s="1"/>
  <c r="F106" i="62" s="1"/>
  <c r="Q110" i="62"/>
  <c r="R110" i="62" s="1"/>
  <c r="F110" i="62" s="1"/>
  <c r="Q114" i="62"/>
  <c r="R114" i="62" s="1"/>
  <c r="F114" i="62" s="1"/>
  <c r="Q126" i="62"/>
  <c r="R126" i="62" s="1"/>
  <c r="F126" i="62" s="1"/>
  <c r="P126" i="62" s="1"/>
  <c r="Q122" i="62"/>
  <c r="R122" i="62" s="1"/>
  <c r="F122" i="62" s="1"/>
  <c r="P122" i="62" s="1"/>
  <c r="Q101" i="62"/>
  <c r="R101" i="62" s="1"/>
  <c r="F101" i="62" s="1"/>
  <c r="P101" i="62" s="1"/>
  <c r="Q118" i="62"/>
  <c r="R118" i="62" s="1"/>
  <c r="F118" i="62" s="1"/>
  <c r="Q130" i="62"/>
  <c r="R130" i="62" s="1"/>
  <c r="F130" i="62" s="1"/>
  <c r="Q134" i="62"/>
  <c r="R134" i="62" s="1"/>
  <c r="F134" i="62" s="1"/>
  <c r="Q138" i="62"/>
  <c r="R138" i="62" s="1"/>
  <c r="F138" i="62" s="1"/>
  <c r="Q150" i="62"/>
  <c r="R150" i="62" s="1"/>
  <c r="F150" i="62" s="1"/>
  <c r="P150" i="62" s="1"/>
  <c r="Q154" i="62"/>
  <c r="R154" i="62" s="1"/>
  <c r="F154" i="62" s="1"/>
  <c r="Q158" i="62"/>
  <c r="R158" i="62" s="1"/>
  <c r="F158" i="62" s="1"/>
  <c r="Q162" i="62"/>
  <c r="R162" i="62" s="1"/>
  <c r="F162" i="62" s="1"/>
  <c r="Q166" i="62"/>
  <c r="R166" i="62" s="1"/>
  <c r="F166" i="62" s="1"/>
  <c r="Q170" i="62"/>
  <c r="R170" i="62" s="1"/>
  <c r="F170" i="62" s="1"/>
  <c r="Q174" i="62"/>
  <c r="R174" i="62" s="1"/>
  <c r="F174" i="62" s="1"/>
  <c r="Q178" i="62"/>
  <c r="R178" i="62" s="1"/>
  <c r="F178" i="62" s="1"/>
  <c r="Q190" i="62"/>
  <c r="R190" i="62" s="1"/>
  <c r="F190" i="62" s="1"/>
  <c r="Q194" i="62"/>
  <c r="R194" i="62" s="1"/>
  <c r="F194" i="62" s="1"/>
  <c r="P194" i="62" s="1"/>
  <c r="Q198" i="62"/>
  <c r="R198" i="62" s="1"/>
  <c r="F198" i="62" s="1"/>
  <c r="Q202" i="62"/>
  <c r="R202" i="62" s="1"/>
  <c r="F202" i="62" s="1"/>
  <c r="Q206" i="62"/>
  <c r="R206" i="62" s="1"/>
  <c r="F206" i="62" s="1"/>
  <c r="Q210" i="62"/>
  <c r="R210" i="62" s="1"/>
  <c r="F210" i="62" s="1"/>
  <c r="P210" i="62" s="1"/>
  <c r="Q214" i="62"/>
  <c r="R214" i="62" s="1"/>
  <c r="F214" i="62" s="1"/>
  <c r="Q49" i="62"/>
  <c r="R49" i="62" s="1"/>
  <c r="F49" i="62" s="1"/>
  <c r="Q41" i="62"/>
  <c r="R41" i="62" s="1"/>
  <c r="F41" i="62" s="1"/>
  <c r="P106" i="62"/>
  <c r="Q45" i="62"/>
  <c r="R45" i="62" s="1"/>
  <c r="F45" i="62" s="1"/>
  <c r="Q29" i="62"/>
  <c r="R29" i="62" s="1"/>
  <c r="F29" i="62" s="1"/>
  <c r="Q33" i="62"/>
  <c r="R33" i="62" s="1"/>
  <c r="F33" i="62" s="1"/>
  <c r="P33" i="62" s="1"/>
  <c r="Q37" i="62"/>
  <c r="R37" i="62" s="1"/>
  <c r="F37" i="62" s="1"/>
  <c r="Q53" i="62"/>
  <c r="R53" i="62" s="1"/>
  <c r="F53" i="62" s="1"/>
  <c r="Q57" i="62"/>
  <c r="R57" i="62" s="1"/>
  <c r="F57" i="62" s="1"/>
  <c r="Q65" i="62"/>
  <c r="R65" i="62" s="1"/>
  <c r="F65" i="62" s="1"/>
  <c r="P65" i="62" s="1"/>
  <c r="Q69" i="62"/>
  <c r="R69" i="62" s="1"/>
  <c r="F69" i="62" s="1"/>
  <c r="P69" i="62" s="1"/>
  <c r="Q93" i="62"/>
  <c r="R93" i="62" s="1"/>
  <c r="F93" i="62" s="1"/>
  <c r="P93" i="62" s="1"/>
  <c r="Q21" i="62"/>
  <c r="R21" i="62" s="1"/>
  <c r="F21" i="62" s="1"/>
  <c r="P21" i="62" s="1"/>
  <c r="Q25" i="62"/>
  <c r="R25" i="62" s="1"/>
  <c r="F25" i="62" s="1"/>
  <c r="Q73" i="62"/>
  <c r="R73" i="62" s="1"/>
  <c r="F73" i="62" s="1"/>
  <c r="P73" i="62" s="1"/>
  <c r="Q77" i="62"/>
  <c r="R77" i="62" s="1"/>
  <c r="F77" i="62" s="1"/>
  <c r="Q81" i="62"/>
  <c r="R81" i="62" s="1"/>
  <c r="F81" i="62" s="1"/>
  <c r="Q17" i="62"/>
  <c r="R17" i="62" s="1"/>
  <c r="F17" i="62" s="1"/>
  <c r="P17" i="62" s="1"/>
  <c r="P41" i="62"/>
  <c r="P45" i="62"/>
  <c r="P114" i="62"/>
  <c r="P37" i="62"/>
  <c r="P130" i="62"/>
  <c r="P158" i="62"/>
  <c r="P166" i="62"/>
  <c r="P174" i="62"/>
  <c r="P214" i="62"/>
  <c r="P218" i="62"/>
  <c r="P97" i="62"/>
  <c r="P134" i="62"/>
  <c r="P162" i="62"/>
  <c r="P190" i="62"/>
  <c r="P110" i="62"/>
  <c r="P198" i="62" l="1"/>
  <c r="P178" i="62"/>
  <c r="P154" i="62"/>
  <c r="P170" i="62"/>
  <c r="P202" i="62"/>
  <c r="P138" i="62"/>
  <c r="P49" i="62"/>
  <c r="P25" i="62"/>
  <c r="P53" i="62"/>
  <c r="P206" i="62"/>
  <c r="P57" i="62"/>
  <c r="P118" i="62"/>
  <c r="P29" i="62"/>
  <c r="P81" i="62"/>
  <c r="P77" i="62"/>
</calcChain>
</file>

<file path=xl/sharedStrings.xml><?xml version="1.0" encoding="utf-8"?>
<sst xmlns="http://schemas.openxmlformats.org/spreadsheetml/2006/main" count="250" uniqueCount="135">
  <si>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</si>
  <si>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</si>
  <si>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</si>
  <si>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</si>
  <si>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</si>
  <si>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</si>
  <si>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</si>
  <si>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</si>
  <si>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</si>
  <si>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</si>
  <si>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</si>
  <si>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</si>
  <si>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</si>
  <si>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</si>
  <si>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</si>
  <si>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</si>
  <si>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</si>
  <si>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</si>
  <si>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</si>
  <si>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</si>
  <si>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</si>
  <si>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</si>
  <si>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</si>
  <si>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</si>
  <si>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</si>
  <si>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</si>
  <si>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</si>
  <si>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</si>
  <si>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</si>
  <si>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</si>
  <si>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</si>
  <si>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</si>
  <si>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</si>
  <si>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</si>
  <si>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</si>
  <si>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</si>
  <si>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</si>
  <si>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</si>
  <si>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</si>
  <si>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</si>
  <si>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</si>
  <si>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</si>
  <si>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</si>
  <si>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</si>
  <si>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¿É»Ïïñá¹</t>
  </si>
  <si>
    <t>ËáÕáí³Ï</t>
  </si>
  <si>
    <t>Ì³í³É³Ã»ñÃ - Ý³Ë³Ñ³ßÇí</t>
  </si>
  <si>
    <t>ØÇ³íáñÇ ÁÝ¹Ñ³Ýáõñ ³ñÅ»ùÁ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</si>
  <si>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</si>
  <si>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</si>
  <si>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</si>
  <si>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</si>
  <si>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ïñáñí³Í Ý»ñÏ</t>
  </si>
  <si>
    <t>E15-614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</si>
  <si>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</si>
  <si>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E46-99</t>
  </si>
  <si>
    <t>E1-961</t>
  </si>
  <si>
    <t>E27-22-1</t>
  </si>
  <si>
    <t>ËÇ×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</si>
  <si>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</si>
  <si>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E6-90</t>
  </si>
  <si>
    <t>µ»ïáÝ B15</t>
  </si>
  <si>
    <t>ãáñëáõ,ï³Ëï³Ï</t>
  </si>
  <si>
    <t>Ñ»ÕÛáõë ßÇÝ³ñ³ñ</t>
  </si>
  <si>
    <t>P23-48</t>
  </si>
  <si>
    <t>²Ýóù»ñÇ ß³Õ³÷áõÙ µ³½ñÇùÝ»ñÇ Ý»ñ¹Çñ ï³ñ»ñÇ ï»Õ³¹ñÙ³Ý Ñ³Ù³ñ</t>
  </si>
  <si>
    <t>E6-83</t>
  </si>
  <si>
    <t>Ü»ñ¹Çñ ï³ññ»ñÇ ï»Õ³¹ñáõÙ</t>
  </si>
  <si>
    <t>·/Ñ³ßí³ñÏ
"ì»ñ³Ï³Ý·ÝáõÙ"</t>
  </si>
  <si>
    <t>äáÉÇÙ»ñó»Ù»Ýï³ÇÝ ÉáõÍáõÛÃÇ Ý»ñ³ñÏáõÙ ß³Õ³÷³Í ³Ýóù»ñáõÙ</t>
  </si>
  <si>
    <t>E9-209</t>
  </si>
  <si>
    <t>Ø»ï³Õ³Ï³Ý µ³½ñÇùÝ»ñÇ Ñ³í³ù³ÏóáõÙ</t>
  </si>
  <si>
    <t>Ø»ï. ÏÉáñ ËáÕáí³Ï ö57x2.5</t>
  </si>
  <si>
    <t>Ø»ï. ÏÉáñ ËáÕáí³Ï ö32x2.5</t>
  </si>
  <si>
    <t>Ø»ï³Õ³Ï³Ý µ³½ñÇùÇ »ñÏß»ñï ÛáõÕ³Ý»ñÏáõÙ</t>
  </si>
  <si>
    <t>Ý»ñ¹Çñ ï³ññ»ñ</t>
  </si>
  <si>
    <t>åáÉÇÙ»ñó»Ù»Ýï</t>
  </si>
  <si>
    <t>´»ïáÝ» ³ëïÇ×³ÝÝ»ñÇ ¨ ÑÇÙÝ³ï³Ï»ñÇ ù³Ý¹áõÙ</t>
  </si>
  <si>
    <t>E46-83</t>
  </si>
  <si>
    <t>´»ïáÝ» Ñ»Ý³å³ïÇ ù³Ý¹áõÙ</t>
  </si>
  <si>
    <t>P9-26
ÏÇñ.</t>
  </si>
  <si>
    <t>Ø»ï³Õ³Ï³Ý µ³½ñÇùÝ»ñÇ ³å³ÙáÝï³ÅáõÙ</t>
  </si>
  <si>
    <t>E48-253
ÏÇñ.</t>
  </si>
  <si>
    <t>î³ñ³ÍùÇ Ù³ùñáõÙ Ïá×Õ³ßÇí»ñÇó ¨ ³ÝÏ³ÝáÝ ³×³Í Ã÷»ñÇó</t>
  </si>
  <si>
    <t>E1-1587</t>
  </si>
  <si>
    <t>III Ï³ñ·Ç ·ñáõÝïÇ Ùß³ÏáõÙ Ù»Ë³ÝÇ½Ùáí ³/ÇÝùÝ³Ã³÷»ñÇ íñ³ µ³ñÓ»Éáí</t>
  </si>
  <si>
    <t>E1-1545</t>
  </si>
  <si>
    <t>III Ï³ñ·Ç µÝ³ÑáÕÇ Ùß³ÏáõÙ Ù»Ë³ÝÇ½Ùáí</t>
  </si>
  <si>
    <t xml:space="preserve">III Ï³ñ·Ç µÝ³ÑáÕÇ Ùß³ÏáõÙ Ó»éùáí </t>
  </si>
  <si>
    <t>C310-13
ï.Ù.Ï 29</t>
  </si>
  <si>
    <t>ÞÇÝ. ³ÕµÇ ¨ ³í»Éáñ¹ ·ñáõÝïÇ µ³ñÓáõÙ ÇÝùÝ³Ã³÷ Ù»ù»Ý³Ý»ñÇ íñ³ »õ ï»Õ³÷áËáõÙ ÙÇÝã¨ 13ÏÙ</t>
  </si>
  <si>
    <t>E1-969
E1-1184</t>
  </si>
  <si>
    <t>´Ý³ÑáÕÇ »ïÉÇóù Ó»éùáí Ùß³Ïí³Í µÝ³ÑáÕÇó ïá÷³Ý»Éáí</t>
  </si>
  <si>
    <t>Ê×Ç Ý³Ë³å³ïñ³ëï³Ï³Ý ß»ñïÇ Çñ³Ï³Ý³óáõÙ 10ëÙ Ñ³ëïáõÃÛ³Ùµ</t>
  </si>
  <si>
    <t>´»ïáÝ» Ñ»Ý³å³ïÇ Ï³éáõóáõÙ</t>
  </si>
  <si>
    <t>E6-93</t>
  </si>
  <si>
    <t xml:space="preserve">Ð»Ý³å³ïÇ »/µ ÑÇÙùÇ Ï³éáõóáõÙ B15 ¹³ëÇ µ»ïáÝÇó </t>
  </si>
  <si>
    <t>ï³Ëï³ÏÝ»ñ</t>
  </si>
  <si>
    <t>Ñ»ÕÛáõë</t>
  </si>
  <si>
    <t>²Ùñ³Ý ö12A500c</t>
  </si>
  <si>
    <t>³Ùñ³Ý</t>
  </si>
  <si>
    <t>²Ùñ³Ý ö8AcI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</si>
  <si>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</si>
  <si>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µ³½³Éï» ë³É»ñ</t>
  </si>
  <si>
    <t>ó³Ýó</t>
  </si>
  <si>
    <t>E6-13
ÏÇñ.</t>
  </si>
  <si>
    <t>²éÏ³ Ñ»Ý³å³ï»ñÇ ëí³ÕáõÙ ó»Ù»Ýï³í³½³ÛÇÝ ß³Õ³Ëáí 1:3 Ñ³ñ³µ»ñáõÃÛ³Ùµ</t>
  </si>
  <si>
    <t>´»ïáÝ» ³ëïÇ×³ÝÝ»ñÇ Ï³éáõóáõÙ</t>
  </si>
  <si>
    <t>E6-13</t>
  </si>
  <si>
    <t>´»ïáÝ» ³ëïÇ×³ÝÝ»ñÇ Ï³éáõóáõÙ B15 ¹³ëÇ µ»ïáÝÇó</t>
  </si>
  <si>
    <t>E15-77</t>
  </si>
  <si>
    <t>²ëïÇ×³ÝÝ»ñÇ, Ñ³ñÃ³ÏÝ»ñÇ »ñ»ëå³ïáõÙ µ³½³Éï» ë³É»ñáí 30ÙÙ Ñ³ëï.</t>
  </si>
  <si>
    <t>Ø»ï³Õ³Ï³Ý µ³½ñÇùÝ»ñÇ Ï³éáõóÙ³Ý ³ßË³ï³ÝùÝ»ñ</t>
  </si>
  <si>
    <t>§Üàð Üàðø ì²ðâ²Î²Ü Þðæ²ÜÆ ÞàäðàÜÆ 3-ð¸ Üð´²Üòø 3 ÞºÜøÆ Ð²ð²ÎÆò î²ð²ÌøÆ ²êîÆÖ²ÜÜºðÆ ÐÆØÜ²Üàðà¶Ø²Ü ²ÞÊ²î²ÜøÜºð¦</t>
  </si>
  <si>
    <t>E27-36</t>
  </si>
  <si>
    <t>´³½³Éï» »½ñ³ù³ñ»ñÇ ³å³ÙáÝï³ÅáõÙ /µ»ïáÝ» ÑÇÙùáí/</t>
  </si>
  <si>
    <t>´»ïáÝ» Ñ»Ý³å³ï»ñÇ í»ñ³Ýáñá·áõÙ</t>
  </si>
  <si>
    <t>E6-1</t>
  </si>
  <si>
    <t>´»ïáÝ» Ý³Ë³å³ïñ³ëï³Ï³Ý ß»ñïÇ Çñ³Ï³Ý³óáõÙ B7.5 ¹³ëÇ µ»ïáÝÇó</t>
  </si>
  <si>
    <t>µ»ïáÝ B7.5</t>
  </si>
  <si>
    <t>²ëïÇ×³ÝÝ»ñÇ ¹ÇÙ³ÛÇÝ Ù³ë»ñÇ »ñ»ëå³ïáõÙ µ³½³Éï» ë³É»ñáí 20ÙÙ Ñ³ëï.</t>
  </si>
  <si>
    <t>²/µ»ïáÝ» Í³ÍÏáõÛÃÇ Çñ³Ï³Ý³óáõÙ</t>
  </si>
  <si>
    <t>E27-169</t>
  </si>
  <si>
    <t>Ø³Ýñ³Ñ³ïÇÏ ³ëý³Éïµ»ïáÝ» Í³ÍÏáõÛÃÇ Çñ³Ï³Ý³óáõÙ 3ëÙ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</si>
  <si>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</si>
  <si>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Ù³Ýñ³Ñ³ï. ³/µ</t>
  </si>
  <si>
    <t>µÇïáõÙ</t>
  </si>
  <si>
    <t>E15-201
ÏÇñ.</t>
  </si>
  <si>
    <t>Ð»Ý³å³ïÇ ëí³ÕáõÙ ó»Ù»Ýï³í³½³ÛÇÝ ß³Õ³Ëáí 1:3 Ñ³ñ³µ»ñáõÃÛ³Ùµ</t>
  </si>
  <si>
    <t>²éÏ³ Ñ»Ý³å³ï»ñÇ áõÕÕáõÙ B12.5 ¹³ëÇ µ»ïáÝáí</t>
  </si>
  <si>
    <t>µ»ïáÝ B12.5</t>
  </si>
  <si>
    <t>´»ïáÝ» Ñ»Ý³å³ïÇ Ï³éáõóáõÙ B12.5 ¹³ëÇ µ»ïáÝáí</t>
  </si>
  <si>
    <t>îáÏáëÁ ³ÙµáÕçÇ Ñ³Ù»Ù³ï</t>
  </si>
  <si>
    <t>Þ³ÑáõÛÃ, 11%</t>
  </si>
  <si>
    <t>²ÙµáÕç ïáÏáëÁ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</si>
</sst>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</cellStyleXfs>
  <cellXfs count="159">
    <xf numFmtId="0" fontId="0" fillId="0" borderId="0" xfId="0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7" fillId="0" borderId="0" xfId="0" applyFont="1"/>
    <xf numFmtId="0" fontId="4" fillId="0" borderId="1" xfId="9" applyFont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/>
    </xf>
    <xf numFmtId="0" fontId="4" fillId="0" borderId="1" xfId="8" applyFont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2" fontId="16" fillId="3" borderId="1" xfId="0" applyNumberFormat="1" applyFont="1" applyFill="1" applyBorder="1" applyAlignment="1">
      <alignment horizontal="center" vertical="center" wrapText="1"/>
    </xf>
    <xf numFmtId="10" fontId="15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11" applyFont="1" applyBorder="1" applyAlignment="1">
      <alignment horizontal="left" vertical="center" wrapText="1"/>
    </xf>
    <xf numFmtId="0" fontId="4" fillId="0" borderId="1" xfId="1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2" borderId="1" xfId="9" applyFont="1" applyFill="1" applyBorder="1" applyAlignment="1">
      <alignment horizontal="left" vertical="center" wrapText="1"/>
    </xf>
    <xf numFmtId="0" fontId="4" fillId="0" borderId="1" xfId="9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64" fontId="4" fillId="0" borderId="1" xfId="9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8" fillId="4" borderId="1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xmlns="" id="{2A997F12-4089-4757-B76B-485CF91D5133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xmlns="" id="{CAAD9794-1899-421B-A8F8-AD7737A94704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xmlns="" id="{D7A04078-7419-41AC-A196-8702B5ECEFA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xmlns="" id="{915BE9E5-0821-4F51-BA32-DE20DC17938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xmlns="" id="{1155FBB1-8652-49A3-AB44-7C13EF4C7412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xmlns="" id="{7320D403-ABBA-409F-BE28-F28EBBFF95C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xmlns="" id="{3E62CD68-1187-4B9C-82FE-D1AFE7D081C6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xmlns="" id="{55CF0687-CF1E-4556-B3D8-035EEA757241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xmlns="" id="{D0A80792-B1A0-4EF1-A601-9BCA48274430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xmlns="" id="{AD9C0B3E-274C-404F-A361-113C4A34A1C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xmlns="" id="{B73822C1-596B-4970-B367-DE0FA339DAA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xmlns="" id="{9C8BE3D5-F55A-4384-ADF9-9580FCBD9F1D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xmlns="" id="{1210CF0C-E911-4CE7-A1AA-AACDC6ACFCF4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xmlns="" id="{662C4B69-F36C-4382-B1A3-08D7047C968D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xmlns="" id="{8A371BEB-3223-40C6-81F6-E58B988EE142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xmlns="" id="{3E3E901E-614E-4BAA-AED4-E454A5AD627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xmlns="" id="{69C46795-B115-4B1E-87B1-EADA229BED0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xmlns="" id="{56CE852D-B328-4413-B3ED-F0C11BBF2F8D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xmlns="" id="{722C7608-0CDA-49B6-A2C0-203DC451ACE6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xmlns="" id="{331ABE34-0CD8-4C6D-AD84-7F365BEBD91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xmlns="" id="{13CD0903-B182-422C-ACC7-2BCB0C608A6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xmlns="" id="{38FC26BC-AFEA-426F-A7F4-BB8D23400E97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xmlns="" id="{A171E5B5-C11B-4161-9953-ACAF492F524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xmlns="" id="{3AD79314-8D8C-4E3E-9188-965C6B724D97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xmlns="" id="{65A8B683-E76F-4056-9D7F-CC7A35DD751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xmlns="" id="{455A6785-6DD7-451F-88B6-3495211065D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xmlns="" id="{893B5264-8337-4750-BE80-D80AD809182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xmlns="" id="{8D341228-DD05-4983-8BAB-CA0A790B1CC0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" name="Line 2079">
          <a:extLst>
            <a:ext uri="{FF2B5EF4-FFF2-40B4-BE49-F238E27FC236}">
              <a16:creationId xmlns:a16="http://schemas.microsoft.com/office/drawing/2014/main" xmlns="" id="{C5C35C4D-4735-4CA1-BFFF-BF95809A086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3" name="Line 2080">
          <a:extLst>
            <a:ext uri="{FF2B5EF4-FFF2-40B4-BE49-F238E27FC236}">
              <a16:creationId xmlns:a16="http://schemas.microsoft.com/office/drawing/2014/main" xmlns="" id="{98AFD45E-F9B7-4DAC-A9A0-D01F380C96A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4" name="Line 2081">
          <a:extLst>
            <a:ext uri="{FF2B5EF4-FFF2-40B4-BE49-F238E27FC236}">
              <a16:creationId xmlns:a16="http://schemas.microsoft.com/office/drawing/2014/main" xmlns="" id="{EF7F3A70-F9AE-4DB5-AE01-E883A4C9BF6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5" name="Line 2082">
          <a:extLst>
            <a:ext uri="{FF2B5EF4-FFF2-40B4-BE49-F238E27FC236}">
              <a16:creationId xmlns:a16="http://schemas.microsoft.com/office/drawing/2014/main" xmlns="" id="{B574D950-34A1-4BF6-9738-3FE04733914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6" name="Line 2083">
          <a:extLst>
            <a:ext uri="{FF2B5EF4-FFF2-40B4-BE49-F238E27FC236}">
              <a16:creationId xmlns:a16="http://schemas.microsoft.com/office/drawing/2014/main" xmlns="" id="{6940170A-CD07-461F-BCFE-0D2E781C6DA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7" name="Line 2084">
          <a:extLst>
            <a:ext uri="{FF2B5EF4-FFF2-40B4-BE49-F238E27FC236}">
              <a16:creationId xmlns:a16="http://schemas.microsoft.com/office/drawing/2014/main" xmlns="" id="{1CA42B7E-C39C-4683-9255-CCD4E356AC3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8" name="Line 2085">
          <a:extLst>
            <a:ext uri="{FF2B5EF4-FFF2-40B4-BE49-F238E27FC236}">
              <a16:creationId xmlns:a16="http://schemas.microsoft.com/office/drawing/2014/main" xmlns="" id="{57FD2AED-7ED8-4EEA-B7F4-1E69288455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9" name="Line 2086">
          <a:extLst>
            <a:ext uri="{FF2B5EF4-FFF2-40B4-BE49-F238E27FC236}">
              <a16:creationId xmlns:a16="http://schemas.microsoft.com/office/drawing/2014/main" xmlns="" id="{6F3F3D78-F979-4106-B8DF-D7915448FF0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0" name="Line 2087">
          <a:extLst>
            <a:ext uri="{FF2B5EF4-FFF2-40B4-BE49-F238E27FC236}">
              <a16:creationId xmlns:a16="http://schemas.microsoft.com/office/drawing/2014/main" xmlns="" id="{994CB706-323B-45D5-A970-3F19FCDFA1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" name="Line 2088">
          <a:extLst>
            <a:ext uri="{FF2B5EF4-FFF2-40B4-BE49-F238E27FC236}">
              <a16:creationId xmlns:a16="http://schemas.microsoft.com/office/drawing/2014/main" xmlns="" id="{1CBB259F-B19F-4E8D-86E9-07B875844E9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" name="Line 2089">
          <a:extLst>
            <a:ext uri="{FF2B5EF4-FFF2-40B4-BE49-F238E27FC236}">
              <a16:creationId xmlns:a16="http://schemas.microsoft.com/office/drawing/2014/main" xmlns="" id="{3F04E546-3891-4C79-9A24-890E0DBDFEC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" name="Line 2090">
          <a:extLst>
            <a:ext uri="{FF2B5EF4-FFF2-40B4-BE49-F238E27FC236}">
              <a16:creationId xmlns:a16="http://schemas.microsoft.com/office/drawing/2014/main" xmlns="" id="{89383D9C-0754-44C0-AAB6-97DEE2C60D2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" name="Line 2091">
          <a:extLst>
            <a:ext uri="{FF2B5EF4-FFF2-40B4-BE49-F238E27FC236}">
              <a16:creationId xmlns:a16="http://schemas.microsoft.com/office/drawing/2014/main" xmlns="" id="{5900B35F-DB63-4B1D-8C97-5ACD3AA3FB9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" name="Line 2092">
          <a:extLst>
            <a:ext uri="{FF2B5EF4-FFF2-40B4-BE49-F238E27FC236}">
              <a16:creationId xmlns:a16="http://schemas.microsoft.com/office/drawing/2014/main" xmlns="" id="{A3EE938B-5040-43F0-B944-8A9BE0D6058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" name="Line 2093">
          <a:extLst>
            <a:ext uri="{FF2B5EF4-FFF2-40B4-BE49-F238E27FC236}">
              <a16:creationId xmlns:a16="http://schemas.microsoft.com/office/drawing/2014/main" xmlns="" id="{DE1E7466-DDF6-4715-A5CA-69DD7871740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" name="Line 2094">
          <a:extLst>
            <a:ext uri="{FF2B5EF4-FFF2-40B4-BE49-F238E27FC236}">
              <a16:creationId xmlns:a16="http://schemas.microsoft.com/office/drawing/2014/main" xmlns="" id="{42C191B6-0899-425F-AE52-1373A926BE4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8" name="Line 2095">
          <a:extLst>
            <a:ext uri="{FF2B5EF4-FFF2-40B4-BE49-F238E27FC236}">
              <a16:creationId xmlns:a16="http://schemas.microsoft.com/office/drawing/2014/main" xmlns="" id="{4F343496-2598-4DBB-8836-7B1F2581A1D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9" name="Line 2096">
          <a:extLst>
            <a:ext uri="{FF2B5EF4-FFF2-40B4-BE49-F238E27FC236}">
              <a16:creationId xmlns:a16="http://schemas.microsoft.com/office/drawing/2014/main" xmlns="" id="{AE569705-D59E-4285-9E71-45F8D21FBCB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0" name="Line 2097">
          <a:extLst>
            <a:ext uri="{FF2B5EF4-FFF2-40B4-BE49-F238E27FC236}">
              <a16:creationId xmlns:a16="http://schemas.microsoft.com/office/drawing/2014/main" xmlns="" id="{35029746-6273-4242-8496-AC579054639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1" name="Line 2098">
          <a:extLst>
            <a:ext uri="{FF2B5EF4-FFF2-40B4-BE49-F238E27FC236}">
              <a16:creationId xmlns:a16="http://schemas.microsoft.com/office/drawing/2014/main" xmlns="" id="{48B89D7B-872F-4C4C-8A27-718343CDDB5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" name="Line 2099">
          <a:extLst>
            <a:ext uri="{FF2B5EF4-FFF2-40B4-BE49-F238E27FC236}">
              <a16:creationId xmlns:a16="http://schemas.microsoft.com/office/drawing/2014/main" xmlns="" id="{8FED63AC-6D94-44FB-9838-4C447264F11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" name="Line 2100">
          <a:extLst>
            <a:ext uri="{FF2B5EF4-FFF2-40B4-BE49-F238E27FC236}">
              <a16:creationId xmlns:a16="http://schemas.microsoft.com/office/drawing/2014/main" xmlns="" id="{C1DD1AB5-3FEE-4DA8-8E64-58B4FB34F49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" name="Line 2101">
          <a:extLst>
            <a:ext uri="{FF2B5EF4-FFF2-40B4-BE49-F238E27FC236}">
              <a16:creationId xmlns:a16="http://schemas.microsoft.com/office/drawing/2014/main" xmlns="" id="{9B8A289F-86BB-4456-ADEC-BCE33F9D9BB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" name="Line 2102">
          <a:extLst>
            <a:ext uri="{FF2B5EF4-FFF2-40B4-BE49-F238E27FC236}">
              <a16:creationId xmlns:a16="http://schemas.microsoft.com/office/drawing/2014/main" xmlns="" id="{D3F2A869-9C37-4EF5-99BC-91A43501A68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" name="Line 2103">
          <a:extLst>
            <a:ext uri="{FF2B5EF4-FFF2-40B4-BE49-F238E27FC236}">
              <a16:creationId xmlns:a16="http://schemas.microsoft.com/office/drawing/2014/main" xmlns="" id="{FC93CFBE-D824-46A3-BA81-821C4D550AD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" name="Line 2104">
          <a:extLst>
            <a:ext uri="{FF2B5EF4-FFF2-40B4-BE49-F238E27FC236}">
              <a16:creationId xmlns:a16="http://schemas.microsoft.com/office/drawing/2014/main" xmlns="" id="{25E4B63E-54B9-4F2D-AA47-C68667F5EA1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8" name="Line 2105">
          <a:extLst>
            <a:ext uri="{FF2B5EF4-FFF2-40B4-BE49-F238E27FC236}">
              <a16:creationId xmlns:a16="http://schemas.microsoft.com/office/drawing/2014/main" xmlns="" id="{0C0272BC-A68C-4452-B592-A43C593D6AB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9" name="Line 2106">
          <a:extLst>
            <a:ext uri="{FF2B5EF4-FFF2-40B4-BE49-F238E27FC236}">
              <a16:creationId xmlns:a16="http://schemas.microsoft.com/office/drawing/2014/main" xmlns="" id="{FECC2045-D0E3-471D-AD95-EF312D39C3F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0" name="Line 2107">
          <a:extLst>
            <a:ext uri="{FF2B5EF4-FFF2-40B4-BE49-F238E27FC236}">
              <a16:creationId xmlns:a16="http://schemas.microsoft.com/office/drawing/2014/main" xmlns="" id="{78C057CF-C0B0-4FEA-9F15-A842AF64D3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1" name="Line 2108">
          <a:extLst>
            <a:ext uri="{FF2B5EF4-FFF2-40B4-BE49-F238E27FC236}">
              <a16:creationId xmlns:a16="http://schemas.microsoft.com/office/drawing/2014/main" xmlns="" id="{03B82FA1-87FB-4250-B9D9-3F98A97EF28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2" name="Line 2109">
          <a:extLst>
            <a:ext uri="{FF2B5EF4-FFF2-40B4-BE49-F238E27FC236}">
              <a16:creationId xmlns:a16="http://schemas.microsoft.com/office/drawing/2014/main" xmlns="" id="{5AA383F3-9F65-44FD-9914-F3FBC36F47F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3" name="Line 2110">
          <a:extLst>
            <a:ext uri="{FF2B5EF4-FFF2-40B4-BE49-F238E27FC236}">
              <a16:creationId xmlns:a16="http://schemas.microsoft.com/office/drawing/2014/main" xmlns="" id="{3D809B63-D178-43BE-AF38-77FFEE1B75D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4" name="Line 2111">
          <a:extLst>
            <a:ext uri="{FF2B5EF4-FFF2-40B4-BE49-F238E27FC236}">
              <a16:creationId xmlns:a16="http://schemas.microsoft.com/office/drawing/2014/main" xmlns="" id="{CC3DB8BF-917C-4144-BD23-8EBF51146E6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5" name="Line 2112">
          <a:extLst>
            <a:ext uri="{FF2B5EF4-FFF2-40B4-BE49-F238E27FC236}">
              <a16:creationId xmlns:a16="http://schemas.microsoft.com/office/drawing/2014/main" xmlns="" id="{7FEB4E27-58F9-4284-A114-5B78B0AA245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6" name="Line 2113">
          <a:extLst>
            <a:ext uri="{FF2B5EF4-FFF2-40B4-BE49-F238E27FC236}">
              <a16:creationId xmlns:a16="http://schemas.microsoft.com/office/drawing/2014/main" xmlns="" id="{CF728AF7-5970-4744-8EBA-E85E23A19E7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7" name="Line 2114">
          <a:extLst>
            <a:ext uri="{FF2B5EF4-FFF2-40B4-BE49-F238E27FC236}">
              <a16:creationId xmlns:a16="http://schemas.microsoft.com/office/drawing/2014/main" xmlns="" id="{F1427BD2-3C8A-4DEE-9888-81E29EE26D9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8" name="Line 2115">
          <a:extLst>
            <a:ext uri="{FF2B5EF4-FFF2-40B4-BE49-F238E27FC236}">
              <a16:creationId xmlns:a16="http://schemas.microsoft.com/office/drawing/2014/main" xmlns="" id="{47585F23-01B1-47AB-89AE-E219A88A10B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9" name="Line 2116">
          <a:extLst>
            <a:ext uri="{FF2B5EF4-FFF2-40B4-BE49-F238E27FC236}">
              <a16:creationId xmlns:a16="http://schemas.microsoft.com/office/drawing/2014/main" xmlns="" id="{B195BB31-02D0-4209-968A-627278D129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0" name="Line 2117">
          <a:extLst>
            <a:ext uri="{FF2B5EF4-FFF2-40B4-BE49-F238E27FC236}">
              <a16:creationId xmlns:a16="http://schemas.microsoft.com/office/drawing/2014/main" xmlns="" id="{EFE4B61D-699E-47CC-928E-C5BCA3B57F3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1" name="Line 2118">
          <a:extLst>
            <a:ext uri="{FF2B5EF4-FFF2-40B4-BE49-F238E27FC236}">
              <a16:creationId xmlns:a16="http://schemas.microsoft.com/office/drawing/2014/main" xmlns="" id="{82BDD516-D50F-4466-ACBD-D102B4A83D9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2" name="Line 2119">
          <a:extLst>
            <a:ext uri="{FF2B5EF4-FFF2-40B4-BE49-F238E27FC236}">
              <a16:creationId xmlns:a16="http://schemas.microsoft.com/office/drawing/2014/main" xmlns="" id="{E1D7227A-97C1-4D84-8D54-E70473C0F5A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3" name="Line 2120">
          <a:extLst>
            <a:ext uri="{FF2B5EF4-FFF2-40B4-BE49-F238E27FC236}">
              <a16:creationId xmlns:a16="http://schemas.microsoft.com/office/drawing/2014/main" xmlns="" id="{E113C184-8A9A-4093-B541-732FF27A2D2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" name="Line 2121">
          <a:extLst>
            <a:ext uri="{FF2B5EF4-FFF2-40B4-BE49-F238E27FC236}">
              <a16:creationId xmlns:a16="http://schemas.microsoft.com/office/drawing/2014/main" xmlns="" id="{80B5416B-52B6-4805-80AB-5CFD9FB55B9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" name="Line 2122">
          <a:extLst>
            <a:ext uri="{FF2B5EF4-FFF2-40B4-BE49-F238E27FC236}">
              <a16:creationId xmlns:a16="http://schemas.microsoft.com/office/drawing/2014/main" xmlns="" id="{FE32C573-D573-41BF-8DF2-38F1D18EE51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" name="Line 2123">
          <a:extLst>
            <a:ext uri="{FF2B5EF4-FFF2-40B4-BE49-F238E27FC236}">
              <a16:creationId xmlns:a16="http://schemas.microsoft.com/office/drawing/2014/main" xmlns="" id="{DBFA50BC-5F14-435B-9848-0F4515D9526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7" name="Line 2124">
          <a:extLst>
            <a:ext uri="{FF2B5EF4-FFF2-40B4-BE49-F238E27FC236}">
              <a16:creationId xmlns:a16="http://schemas.microsoft.com/office/drawing/2014/main" xmlns="" id="{B89E5609-8333-4E6A-9438-4F7C55CCFE6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" name="Line 2125">
          <a:extLst>
            <a:ext uri="{FF2B5EF4-FFF2-40B4-BE49-F238E27FC236}">
              <a16:creationId xmlns:a16="http://schemas.microsoft.com/office/drawing/2014/main" xmlns="" id="{6BFEB659-2143-4A84-A8E7-9A6AFEF9218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" name="Line 2126">
          <a:extLst>
            <a:ext uri="{FF2B5EF4-FFF2-40B4-BE49-F238E27FC236}">
              <a16:creationId xmlns:a16="http://schemas.microsoft.com/office/drawing/2014/main" xmlns="" id="{DE218AA0-EE89-417D-BBDB-447DABA929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" name="Line 2127">
          <a:extLst>
            <a:ext uri="{FF2B5EF4-FFF2-40B4-BE49-F238E27FC236}">
              <a16:creationId xmlns:a16="http://schemas.microsoft.com/office/drawing/2014/main" xmlns="" id="{410D694F-703F-4B8D-B801-EF4CA1BF33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" name="Line 2128">
          <a:extLst>
            <a:ext uri="{FF2B5EF4-FFF2-40B4-BE49-F238E27FC236}">
              <a16:creationId xmlns:a16="http://schemas.microsoft.com/office/drawing/2014/main" xmlns="" id="{1E866913-0AED-4203-82E2-AEE7FCAFE6E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2" name="Line 2129">
          <a:extLst>
            <a:ext uri="{FF2B5EF4-FFF2-40B4-BE49-F238E27FC236}">
              <a16:creationId xmlns:a16="http://schemas.microsoft.com/office/drawing/2014/main" xmlns="" id="{A610E1FE-AB86-4771-BE51-AB858AE79B9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3" name="Line 2130">
          <a:extLst>
            <a:ext uri="{FF2B5EF4-FFF2-40B4-BE49-F238E27FC236}">
              <a16:creationId xmlns:a16="http://schemas.microsoft.com/office/drawing/2014/main" xmlns="" id="{8FF4E747-B79F-4E0C-82F9-3E2702900BE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4" name="Line 2131">
          <a:extLst>
            <a:ext uri="{FF2B5EF4-FFF2-40B4-BE49-F238E27FC236}">
              <a16:creationId xmlns:a16="http://schemas.microsoft.com/office/drawing/2014/main" xmlns="" id="{52684D74-8D02-4F0F-9777-FF0F2D85776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5" name="Line 2132">
          <a:extLst>
            <a:ext uri="{FF2B5EF4-FFF2-40B4-BE49-F238E27FC236}">
              <a16:creationId xmlns:a16="http://schemas.microsoft.com/office/drawing/2014/main" xmlns="" id="{0D97D865-6CD9-40A6-BC9B-6F64DA70844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6" name="Line 2133">
          <a:extLst>
            <a:ext uri="{FF2B5EF4-FFF2-40B4-BE49-F238E27FC236}">
              <a16:creationId xmlns:a16="http://schemas.microsoft.com/office/drawing/2014/main" xmlns="" id="{C783B0DA-9915-44B9-93B6-A606976AC73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7" name="Line 2134">
          <a:extLst>
            <a:ext uri="{FF2B5EF4-FFF2-40B4-BE49-F238E27FC236}">
              <a16:creationId xmlns:a16="http://schemas.microsoft.com/office/drawing/2014/main" xmlns="" id="{D53E8B06-A72E-491D-A7A5-9952260819D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8" name="Line 2135">
          <a:extLst>
            <a:ext uri="{FF2B5EF4-FFF2-40B4-BE49-F238E27FC236}">
              <a16:creationId xmlns:a16="http://schemas.microsoft.com/office/drawing/2014/main" xmlns="" id="{CD5C0E23-A10E-434D-AC02-EE2FCBFAA61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9" name="Line 2136">
          <a:extLst>
            <a:ext uri="{FF2B5EF4-FFF2-40B4-BE49-F238E27FC236}">
              <a16:creationId xmlns:a16="http://schemas.microsoft.com/office/drawing/2014/main" xmlns="" id="{803C0256-8AF3-4B98-9F4A-3090FE0246C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0" name="Line 2137">
          <a:extLst>
            <a:ext uri="{FF2B5EF4-FFF2-40B4-BE49-F238E27FC236}">
              <a16:creationId xmlns:a16="http://schemas.microsoft.com/office/drawing/2014/main" xmlns="" id="{8334E19B-9032-464E-8751-B8827AD168C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1" name="Line 2138">
          <a:extLst>
            <a:ext uri="{FF2B5EF4-FFF2-40B4-BE49-F238E27FC236}">
              <a16:creationId xmlns:a16="http://schemas.microsoft.com/office/drawing/2014/main" xmlns="" id="{449D58EE-D29E-431A-B24D-2C77034EBF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2" name="Line 2139">
          <a:extLst>
            <a:ext uri="{FF2B5EF4-FFF2-40B4-BE49-F238E27FC236}">
              <a16:creationId xmlns:a16="http://schemas.microsoft.com/office/drawing/2014/main" xmlns="" id="{6062A3CF-DC88-4606-86B2-2CC61F78471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3" name="Line 2140">
          <a:extLst>
            <a:ext uri="{FF2B5EF4-FFF2-40B4-BE49-F238E27FC236}">
              <a16:creationId xmlns:a16="http://schemas.microsoft.com/office/drawing/2014/main" xmlns="" id="{21EC6C76-E8A2-4232-AB80-5EF8C92BAE8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4" name="Line 2141">
          <a:extLst>
            <a:ext uri="{FF2B5EF4-FFF2-40B4-BE49-F238E27FC236}">
              <a16:creationId xmlns:a16="http://schemas.microsoft.com/office/drawing/2014/main" xmlns="" id="{317F39E1-8F1D-4ABB-A53E-10C177A9FC3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5" name="Line 2142">
          <a:extLst>
            <a:ext uri="{FF2B5EF4-FFF2-40B4-BE49-F238E27FC236}">
              <a16:creationId xmlns:a16="http://schemas.microsoft.com/office/drawing/2014/main" xmlns="" id="{65084B04-4D19-42F7-97CD-D03FCF4EB60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6" name="Line 2143">
          <a:extLst>
            <a:ext uri="{FF2B5EF4-FFF2-40B4-BE49-F238E27FC236}">
              <a16:creationId xmlns:a16="http://schemas.microsoft.com/office/drawing/2014/main" xmlns="" id="{68C51D5F-FE8D-4748-AC51-8FD828FA2C5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7" name="Line 2144">
          <a:extLst>
            <a:ext uri="{FF2B5EF4-FFF2-40B4-BE49-F238E27FC236}">
              <a16:creationId xmlns:a16="http://schemas.microsoft.com/office/drawing/2014/main" xmlns="" id="{D3E93EDD-E0BA-4860-8AC3-5C4DDBBA473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8" name="Line 2145">
          <a:extLst>
            <a:ext uri="{FF2B5EF4-FFF2-40B4-BE49-F238E27FC236}">
              <a16:creationId xmlns:a16="http://schemas.microsoft.com/office/drawing/2014/main" xmlns="" id="{3FF1BF2B-3C51-4799-AD01-6A31F4AC16A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9" name="Line 2146">
          <a:extLst>
            <a:ext uri="{FF2B5EF4-FFF2-40B4-BE49-F238E27FC236}">
              <a16:creationId xmlns:a16="http://schemas.microsoft.com/office/drawing/2014/main" xmlns="" id="{D8191D36-85C1-4932-A864-C055695D005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0" name="Line 2147">
          <a:extLst>
            <a:ext uri="{FF2B5EF4-FFF2-40B4-BE49-F238E27FC236}">
              <a16:creationId xmlns:a16="http://schemas.microsoft.com/office/drawing/2014/main" xmlns="" id="{386C7E76-7E47-4DA7-9BFC-79017E0E4E0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1" name="Line 2148">
          <a:extLst>
            <a:ext uri="{FF2B5EF4-FFF2-40B4-BE49-F238E27FC236}">
              <a16:creationId xmlns:a16="http://schemas.microsoft.com/office/drawing/2014/main" xmlns="" id="{B5910C3B-FC21-49EE-A771-FA6F364DD9A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2" name="Line 2149">
          <a:extLst>
            <a:ext uri="{FF2B5EF4-FFF2-40B4-BE49-F238E27FC236}">
              <a16:creationId xmlns:a16="http://schemas.microsoft.com/office/drawing/2014/main" xmlns="" id="{EE59D362-49A7-4A00-AE01-6658E717D5D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3" name="Line 2150">
          <a:extLst>
            <a:ext uri="{FF2B5EF4-FFF2-40B4-BE49-F238E27FC236}">
              <a16:creationId xmlns:a16="http://schemas.microsoft.com/office/drawing/2014/main" xmlns="" id="{AAFC6373-F99C-4B54-8BDD-7DBB6DE2A1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4" name="Line 2151">
          <a:extLst>
            <a:ext uri="{FF2B5EF4-FFF2-40B4-BE49-F238E27FC236}">
              <a16:creationId xmlns:a16="http://schemas.microsoft.com/office/drawing/2014/main" xmlns="" id="{30ED964D-D24E-4B7C-BFB7-2F43257FDD3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" name="Line 2152">
          <a:extLst>
            <a:ext uri="{FF2B5EF4-FFF2-40B4-BE49-F238E27FC236}">
              <a16:creationId xmlns:a16="http://schemas.microsoft.com/office/drawing/2014/main" xmlns="" id="{EF9C75C0-97D6-4848-9B36-5A456B95EAA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" name="Line 2153">
          <a:extLst>
            <a:ext uri="{FF2B5EF4-FFF2-40B4-BE49-F238E27FC236}">
              <a16:creationId xmlns:a16="http://schemas.microsoft.com/office/drawing/2014/main" xmlns="" id="{8C80FC23-CF12-47A9-9288-4C3E35CBC03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" name="Line 2154">
          <a:extLst>
            <a:ext uri="{FF2B5EF4-FFF2-40B4-BE49-F238E27FC236}">
              <a16:creationId xmlns:a16="http://schemas.microsoft.com/office/drawing/2014/main" xmlns="" id="{96F29399-3927-435E-BF9D-59BCB3504BD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8" name="Line 2155">
          <a:extLst>
            <a:ext uri="{FF2B5EF4-FFF2-40B4-BE49-F238E27FC236}">
              <a16:creationId xmlns:a16="http://schemas.microsoft.com/office/drawing/2014/main" xmlns="" id="{EE2EF454-A3E8-47A1-B7B6-8F4A4FAA2A1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9" name="Line 2156">
          <a:extLst>
            <a:ext uri="{FF2B5EF4-FFF2-40B4-BE49-F238E27FC236}">
              <a16:creationId xmlns:a16="http://schemas.microsoft.com/office/drawing/2014/main" xmlns="" id="{5FD3B5A5-4B98-48DC-99A6-B6A1791E1FE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0" name="Line 2157">
          <a:extLst>
            <a:ext uri="{FF2B5EF4-FFF2-40B4-BE49-F238E27FC236}">
              <a16:creationId xmlns:a16="http://schemas.microsoft.com/office/drawing/2014/main" xmlns="" id="{D057D3CE-D3F3-40E3-8653-4A4996BD918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1" name="Line 2158">
          <a:extLst>
            <a:ext uri="{FF2B5EF4-FFF2-40B4-BE49-F238E27FC236}">
              <a16:creationId xmlns:a16="http://schemas.microsoft.com/office/drawing/2014/main" xmlns="" id="{F97D3C56-2895-4AC3-89ED-D76EAA30895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2" name="Line 2159">
          <a:extLst>
            <a:ext uri="{FF2B5EF4-FFF2-40B4-BE49-F238E27FC236}">
              <a16:creationId xmlns:a16="http://schemas.microsoft.com/office/drawing/2014/main" xmlns="" id="{C9B89227-66F1-40F8-A4F4-BA7C5560CF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3" name="Line 2160">
          <a:extLst>
            <a:ext uri="{FF2B5EF4-FFF2-40B4-BE49-F238E27FC236}">
              <a16:creationId xmlns:a16="http://schemas.microsoft.com/office/drawing/2014/main" xmlns="" id="{29A9C928-D1C7-48DA-A306-DCC2ADFB72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4" name="Line 2161">
          <a:extLst>
            <a:ext uri="{FF2B5EF4-FFF2-40B4-BE49-F238E27FC236}">
              <a16:creationId xmlns:a16="http://schemas.microsoft.com/office/drawing/2014/main" xmlns="" id="{D1C9B622-5A8D-41DC-9164-21284A3CC0C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5" name="Line 2162">
          <a:extLst>
            <a:ext uri="{FF2B5EF4-FFF2-40B4-BE49-F238E27FC236}">
              <a16:creationId xmlns:a16="http://schemas.microsoft.com/office/drawing/2014/main" xmlns="" id="{E12FF647-0B07-4890-AB1D-9C66B96D3C4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6" name="Line 2163">
          <a:extLst>
            <a:ext uri="{FF2B5EF4-FFF2-40B4-BE49-F238E27FC236}">
              <a16:creationId xmlns:a16="http://schemas.microsoft.com/office/drawing/2014/main" xmlns="" id="{8220C122-5555-49AC-8D90-02AEB1AB09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7" name="Line 2164">
          <a:extLst>
            <a:ext uri="{FF2B5EF4-FFF2-40B4-BE49-F238E27FC236}">
              <a16:creationId xmlns:a16="http://schemas.microsoft.com/office/drawing/2014/main" xmlns="" id="{57B69DB7-A3D5-48A3-867D-EFDF157FBA1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8" name="Line 2165">
          <a:extLst>
            <a:ext uri="{FF2B5EF4-FFF2-40B4-BE49-F238E27FC236}">
              <a16:creationId xmlns:a16="http://schemas.microsoft.com/office/drawing/2014/main" xmlns="" id="{92BCAA9E-8C50-46FE-9A32-23EA1A81F52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9" name="Line 2166">
          <a:extLst>
            <a:ext uri="{FF2B5EF4-FFF2-40B4-BE49-F238E27FC236}">
              <a16:creationId xmlns:a16="http://schemas.microsoft.com/office/drawing/2014/main" xmlns="" id="{716437B8-4C63-4D37-8ABF-EC0D8953562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0" name="Line 2167">
          <a:extLst>
            <a:ext uri="{FF2B5EF4-FFF2-40B4-BE49-F238E27FC236}">
              <a16:creationId xmlns:a16="http://schemas.microsoft.com/office/drawing/2014/main" xmlns="" id="{E89FBB2E-505F-4E18-A3C6-E8801D1A430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1" name="Line 2168">
          <a:extLst>
            <a:ext uri="{FF2B5EF4-FFF2-40B4-BE49-F238E27FC236}">
              <a16:creationId xmlns:a16="http://schemas.microsoft.com/office/drawing/2014/main" xmlns="" id="{0B17D28E-B35F-44FF-9A1D-D1689F9F0E4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2" name="Line 2169">
          <a:extLst>
            <a:ext uri="{FF2B5EF4-FFF2-40B4-BE49-F238E27FC236}">
              <a16:creationId xmlns:a16="http://schemas.microsoft.com/office/drawing/2014/main" xmlns="" id="{EFBC5A8A-B679-4DC8-ACEF-BE164E65400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3" name="Line 2170">
          <a:extLst>
            <a:ext uri="{FF2B5EF4-FFF2-40B4-BE49-F238E27FC236}">
              <a16:creationId xmlns:a16="http://schemas.microsoft.com/office/drawing/2014/main" xmlns="" id="{C0974ABD-FE24-4A2F-9E2A-BEFF8D9B231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4" name="Line 2171">
          <a:extLst>
            <a:ext uri="{FF2B5EF4-FFF2-40B4-BE49-F238E27FC236}">
              <a16:creationId xmlns:a16="http://schemas.microsoft.com/office/drawing/2014/main" xmlns="" id="{4C657B17-E8CF-415C-8D2D-4458D8963A6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5" name="Line 2172">
          <a:extLst>
            <a:ext uri="{FF2B5EF4-FFF2-40B4-BE49-F238E27FC236}">
              <a16:creationId xmlns:a16="http://schemas.microsoft.com/office/drawing/2014/main" xmlns="" id="{A870E8AE-EC7C-4D0F-BBA5-51013B79FE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" name="Line 2173">
          <a:extLst>
            <a:ext uri="{FF2B5EF4-FFF2-40B4-BE49-F238E27FC236}">
              <a16:creationId xmlns:a16="http://schemas.microsoft.com/office/drawing/2014/main" xmlns="" id="{8FE1BF12-5F6F-4338-804C-6EE681E444A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" name="Line 2174">
          <a:extLst>
            <a:ext uri="{FF2B5EF4-FFF2-40B4-BE49-F238E27FC236}">
              <a16:creationId xmlns:a16="http://schemas.microsoft.com/office/drawing/2014/main" xmlns="" id="{71073E20-1E47-47AB-B43A-F3726D8041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" name="Line 2175">
          <a:extLst>
            <a:ext uri="{FF2B5EF4-FFF2-40B4-BE49-F238E27FC236}">
              <a16:creationId xmlns:a16="http://schemas.microsoft.com/office/drawing/2014/main" xmlns="" id="{EDEF37EF-3D71-4814-B1A4-E53CCF7A98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" name="Line 2176">
          <a:extLst>
            <a:ext uri="{FF2B5EF4-FFF2-40B4-BE49-F238E27FC236}">
              <a16:creationId xmlns:a16="http://schemas.microsoft.com/office/drawing/2014/main" xmlns="" id="{7CAAFBDD-AE36-464B-B546-49D27508B85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" name="Line 2177">
          <a:extLst>
            <a:ext uri="{FF2B5EF4-FFF2-40B4-BE49-F238E27FC236}">
              <a16:creationId xmlns:a16="http://schemas.microsoft.com/office/drawing/2014/main" xmlns="" id="{96908458-F95D-4043-A38F-6B7E42D3D13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" name="Line 2178">
          <a:extLst>
            <a:ext uri="{FF2B5EF4-FFF2-40B4-BE49-F238E27FC236}">
              <a16:creationId xmlns:a16="http://schemas.microsoft.com/office/drawing/2014/main" xmlns="" id="{A31A1880-7759-4559-BD84-783FCA679E8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" name="Line 2179">
          <a:extLst>
            <a:ext uri="{FF2B5EF4-FFF2-40B4-BE49-F238E27FC236}">
              <a16:creationId xmlns:a16="http://schemas.microsoft.com/office/drawing/2014/main" xmlns="" id="{794FD8D5-58D4-49E0-9D2F-BF92CFE7374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3" name="Line 2180">
          <a:extLst>
            <a:ext uri="{FF2B5EF4-FFF2-40B4-BE49-F238E27FC236}">
              <a16:creationId xmlns:a16="http://schemas.microsoft.com/office/drawing/2014/main" xmlns="" id="{49300BAA-08D3-4FA6-861E-E8A8B329077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4" name="Line 2181">
          <a:extLst>
            <a:ext uri="{FF2B5EF4-FFF2-40B4-BE49-F238E27FC236}">
              <a16:creationId xmlns:a16="http://schemas.microsoft.com/office/drawing/2014/main" xmlns="" id="{174DB078-A431-4551-94B5-1A25DAC868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5" name="Line 2182">
          <a:extLst>
            <a:ext uri="{FF2B5EF4-FFF2-40B4-BE49-F238E27FC236}">
              <a16:creationId xmlns:a16="http://schemas.microsoft.com/office/drawing/2014/main" xmlns="" id="{AC009E2D-63CB-4A94-9179-35EAF05C083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6" name="Line 2183">
          <a:extLst>
            <a:ext uri="{FF2B5EF4-FFF2-40B4-BE49-F238E27FC236}">
              <a16:creationId xmlns:a16="http://schemas.microsoft.com/office/drawing/2014/main" xmlns="" id="{5BE75312-4312-49BC-8C7E-C1BEAFF245D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7" name="Line 2184">
          <a:extLst>
            <a:ext uri="{FF2B5EF4-FFF2-40B4-BE49-F238E27FC236}">
              <a16:creationId xmlns:a16="http://schemas.microsoft.com/office/drawing/2014/main" xmlns="" id="{83872F63-8E57-4BA5-8BE8-CE6326AD4B3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8" name="Line 2185">
          <a:extLst>
            <a:ext uri="{FF2B5EF4-FFF2-40B4-BE49-F238E27FC236}">
              <a16:creationId xmlns:a16="http://schemas.microsoft.com/office/drawing/2014/main" xmlns="" id="{38ABBD6D-0CA5-4635-BE34-587AA20C72D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9" name="Line 2186">
          <a:extLst>
            <a:ext uri="{FF2B5EF4-FFF2-40B4-BE49-F238E27FC236}">
              <a16:creationId xmlns:a16="http://schemas.microsoft.com/office/drawing/2014/main" xmlns="" id="{0E6C7596-2B77-45FB-A39B-A04889B7C56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0" name="Line 2187">
          <a:extLst>
            <a:ext uri="{FF2B5EF4-FFF2-40B4-BE49-F238E27FC236}">
              <a16:creationId xmlns:a16="http://schemas.microsoft.com/office/drawing/2014/main" xmlns="" id="{80EB9104-3992-4C5D-BC44-48FD519CEE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" name="Line 2188">
          <a:extLst>
            <a:ext uri="{FF2B5EF4-FFF2-40B4-BE49-F238E27FC236}">
              <a16:creationId xmlns:a16="http://schemas.microsoft.com/office/drawing/2014/main" xmlns="" id="{9608B7EA-8376-470D-B65B-2703ADB7761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" name="Line 2189">
          <a:extLst>
            <a:ext uri="{FF2B5EF4-FFF2-40B4-BE49-F238E27FC236}">
              <a16:creationId xmlns:a16="http://schemas.microsoft.com/office/drawing/2014/main" xmlns="" id="{FF94A4B3-7ECC-4B4C-A330-3A386E35B8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" name="Line 2190">
          <a:extLst>
            <a:ext uri="{FF2B5EF4-FFF2-40B4-BE49-F238E27FC236}">
              <a16:creationId xmlns:a16="http://schemas.microsoft.com/office/drawing/2014/main" xmlns="" id="{6940C4CE-A348-45A7-8B6A-507A9527523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" name="Line 2191">
          <a:extLst>
            <a:ext uri="{FF2B5EF4-FFF2-40B4-BE49-F238E27FC236}">
              <a16:creationId xmlns:a16="http://schemas.microsoft.com/office/drawing/2014/main" xmlns="" id="{6FDB4249-0716-470A-8934-5323325395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5" name="Line 2192">
          <a:extLst>
            <a:ext uri="{FF2B5EF4-FFF2-40B4-BE49-F238E27FC236}">
              <a16:creationId xmlns:a16="http://schemas.microsoft.com/office/drawing/2014/main" xmlns="" id="{8E34BD48-CA32-4F99-BDD7-1B681A6AF5A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6" name="Line 2193">
          <a:extLst>
            <a:ext uri="{FF2B5EF4-FFF2-40B4-BE49-F238E27FC236}">
              <a16:creationId xmlns:a16="http://schemas.microsoft.com/office/drawing/2014/main" xmlns="" id="{216A4A52-50B6-411A-A6DC-1E96F8250F3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" name="Line 2194">
          <a:extLst>
            <a:ext uri="{FF2B5EF4-FFF2-40B4-BE49-F238E27FC236}">
              <a16:creationId xmlns:a16="http://schemas.microsoft.com/office/drawing/2014/main" xmlns="" id="{D505F8EC-2CE2-496B-89C1-2C601C720B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" name="Line 2195">
          <a:extLst>
            <a:ext uri="{FF2B5EF4-FFF2-40B4-BE49-F238E27FC236}">
              <a16:creationId xmlns:a16="http://schemas.microsoft.com/office/drawing/2014/main" xmlns="" id="{D52E9A49-975D-4EBB-9E3B-6DC83ACF842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" name="Line 2196">
          <a:extLst>
            <a:ext uri="{FF2B5EF4-FFF2-40B4-BE49-F238E27FC236}">
              <a16:creationId xmlns:a16="http://schemas.microsoft.com/office/drawing/2014/main" xmlns="" id="{07B724A9-73DD-491A-A31F-1F00216403D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0" name="Line 2197">
          <a:extLst>
            <a:ext uri="{FF2B5EF4-FFF2-40B4-BE49-F238E27FC236}">
              <a16:creationId xmlns:a16="http://schemas.microsoft.com/office/drawing/2014/main" xmlns="" id="{1449C2DE-C044-42F4-BDAB-8E8E9D0E2CB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1" name="Line 2198">
          <a:extLst>
            <a:ext uri="{FF2B5EF4-FFF2-40B4-BE49-F238E27FC236}">
              <a16:creationId xmlns:a16="http://schemas.microsoft.com/office/drawing/2014/main" xmlns="" id="{2A029BF3-1511-4FA9-9958-0D723855555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2" name="Line 2199">
          <a:extLst>
            <a:ext uri="{FF2B5EF4-FFF2-40B4-BE49-F238E27FC236}">
              <a16:creationId xmlns:a16="http://schemas.microsoft.com/office/drawing/2014/main" xmlns="" id="{D68E6D5D-2A69-442B-AF73-C81EC0A0881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3" name="Line 2200">
          <a:extLst>
            <a:ext uri="{FF2B5EF4-FFF2-40B4-BE49-F238E27FC236}">
              <a16:creationId xmlns:a16="http://schemas.microsoft.com/office/drawing/2014/main" xmlns="" id="{DCB5DB26-B6EA-45AF-BA27-5810DEE18F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4" name="Line 2201">
          <a:extLst>
            <a:ext uri="{FF2B5EF4-FFF2-40B4-BE49-F238E27FC236}">
              <a16:creationId xmlns:a16="http://schemas.microsoft.com/office/drawing/2014/main" xmlns="" id="{95595687-C752-4389-8DAA-0C2D5C9EDBE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5" name="Line 2202">
          <a:extLst>
            <a:ext uri="{FF2B5EF4-FFF2-40B4-BE49-F238E27FC236}">
              <a16:creationId xmlns:a16="http://schemas.microsoft.com/office/drawing/2014/main" xmlns="" id="{F9CB96AC-5445-43C0-AEA8-63249E38D4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6" name="Line 2203">
          <a:extLst>
            <a:ext uri="{FF2B5EF4-FFF2-40B4-BE49-F238E27FC236}">
              <a16:creationId xmlns:a16="http://schemas.microsoft.com/office/drawing/2014/main" xmlns="" id="{CDDF32A7-33A5-45CA-A14D-EAE8D3CF2D4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7" name="Line 2204">
          <a:extLst>
            <a:ext uri="{FF2B5EF4-FFF2-40B4-BE49-F238E27FC236}">
              <a16:creationId xmlns:a16="http://schemas.microsoft.com/office/drawing/2014/main" xmlns="" id="{C92BFD6E-D837-44D5-8577-F50EC0E7064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8" name="Line 2205">
          <a:extLst>
            <a:ext uri="{FF2B5EF4-FFF2-40B4-BE49-F238E27FC236}">
              <a16:creationId xmlns:a16="http://schemas.microsoft.com/office/drawing/2014/main" xmlns="" id="{0A4F43B0-72DB-429C-87DB-D4AE5E6B7B9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9" name="Line 2206">
          <a:extLst>
            <a:ext uri="{FF2B5EF4-FFF2-40B4-BE49-F238E27FC236}">
              <a16:creationId xmlns:a16="http://schemas.microsoft.com/office/drawing/2014/main" xmlns="" id="{D1F84CF2-3C3A-4223-9E8C-E58DBA0864A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0" name="Line 2207">
          <a:extLst>
            <a:ext uri="{FF2B5EF4-FFF2-40B4-BE49-F238E27FC236}">
              <a16:creationId xmlns:a16="http://schemas.microsoft.com/office/drawing/2014/main" xmlns="" id="{1BDE4169-7170-4F91-A704-FF97AFEF01A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1" name="Line 2208">
          <a:extLst>
            <a:ext uri="{FF2B5EF4-FFF2-40B4-BE49-F238E27FC236}">
              <a16:creationId xmlns:a16="http://schemas.microsoft.com/office/drawing/2014/main" xmlns="" id="{25CBFC81-21C5-4048-9DD7-0201D1FE990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2" name="Line 2209">
          <a:extLst>
            <a:ext uri="{FF2B5EF4-FFF2-40B4-BE49-F238E27FC236}">
              <a16:creationId xmlns:a16="http://schemas.microsoft.com/office/drawing/2014/main" xmlns="" id="{9D598D04-5780-4E00-A30C-19EC699EA7A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3" name="Line 2210">
          <a:extLst>
            <a:ext uri="{FF2B5EF4-FFF2-40B4-BE49-F238E27FC236}">
              <a16:creationId xmlns:a16="http://schemas.microsoft.com/office/drawing/2014/main" xmlns="" id="{0611F246-68B0-4448-BE7B-7C17A67F7AC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4" name="Line 2211">
          <a:extLst>
            <a:ext uri="{FF2B5EF4-FFF2-40B4-BE49-F238E27FC236}">
              <a16:creationId xmlns:a16="http://schemas.microsoft.com/office/drawing/2014/main" xmlns="" id="{4383F399-9249-43D7-9D6E-A9223E91FDD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5" name="Line 2079">
          <a:extLst>
            <a:ext uri="{FF2B5EF4-FFF2-40B4-BE49-F238E27FC236}">
              <a16:creationId xmlns:a16="http://schemas.microsoft.com/office/drawing/2014/main" xmlns="" id="{123AFA55-5446-4A3D-8B84-0F7769A9EA1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6" name="Line 2080">
          <a:extLst>
            <a:ext uri="{FF2B5EF4-FFF2-40B4-BE49-F238E27FC236}">
              <a16:creationId xmlns:a16="http://schemas.microsoft.com/office/drawing/2014/main" xmlns="" id="{3B1E24D0-FF11-4A61-8648-2A825C91762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7" name="Line 2081">
          <a:extLst>
            <a:ext uri="{FF2B5EF4-FFF2-40B4-BE49-F238E27FC236}">
              <a16:creationId xmlns:a16="http://schemas.microsoft.com/office/drawing/2014/main" xmlns="" id="{2E273F2C-0571-44BC-A3A8-44B9C6A4596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8" name="Line 2082">
          <a:extLst>
            <a:ext uri="{FF2B5EF4-FFF2-40B4-BE49-F238E27FC236}">
              <a16:creationId xmlns:a16="http://schemas.microsoft.com/office/drawing/2014/main" xmlns="" id="{B9D16D1B-5855-4643-8FC8-A7A53111A77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9" name="Line 2083">
          <a:extLst>
            <a:ext uri="{FF2B5EF4-FFF2-40B4-BE49-F238E27FC236}">
              <a16:creationId xmlns:a16="http://schemas.microsoft.com/office/drawing/2014/main" xmlns="" id="{F78F02B5-6C49-43CD-A0CE-10EBD068276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0" name="Line 2084">
          <a:extLst>
            <a:ext uri="{FF2B5EF4-FFF2-40B4-BE49-F238E27FC236}">
              <a16:creationId xmlns:a16="http://schemas.microsoft.com/office/drawing/2014/main" xmlns="" id="{3BDF3697-51F2-4062-B415-8943541C692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1" name="Line 2085">
          <a:extLst>
            <a:ext uri="{FF2B5EF4-FFF2-40B4-BE49-F238E27FC236}">
              <a16:creationId xmlns:a16="http://schemas.microsoft.com/office/drawing/2014/main" xmlns="" id="{2687387A-5112-420E-9C12-4400133A33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2" name="Line 2086">
          <a:extLst>
            <a:ext uri="{FF2B5EF4-FFF2-40B4-BE49-F238E27FC236}">
              <a16:creationId xmlns:a16="http://schemas.microsoft.com/office/drawing/2014/main" xmlns="" id="{59EF157D-7CB7-4FD9-A95A-B5851AF7BF7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3" name="Line 2087">
          <a:extLst>
            <a:ext uri="{FF2B5EF4-FFF2-40B4-BE49-F238E27FC236}">
              <a16:creationId xmlns:a16="http://schemas.microsoft.com/office/drawing/2014/main" xmlns="" id="{882F30C4-35F3-4517-8C08-C78A6A745D5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4" name="Line 2088">
          <a:extLst>
            <a:ext uri="{FF2B5EF4-FFF2-40B4-BE49-F238E27FC236}">
              <a16:creationId xmlns:a16="http://schemas.microsoft.com/office/drawing/2014/main" xmlns="" id="{AB006EBF-10B6-414A-B628-6F8493ABFF4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5" name="Line 2089">
          <a:extLst>
            <a:ext uri="{FF2B5EF4-FFF2-40B4-BE49-F238E27FC236}">
              <a16:creationId xmlns:a16="http://schemas.microsoft.com/office/drawing/2014/main" xmlns="" id="{8311407C-FF0D-43D4-9E95-F45AA7784E7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6" name="Line 2090">
          <a:extLst>
            <a:ext uri="{FF2B5EF4-FFF2-40B4-BE49-F238E27FC236}">
              <a16:creationId xmlns:a16="http://schemas.microsoft.com/office/drawing/2014/main" xmlns="" id="{3BBE8B1A-0380-4494-BE16-BB8743AF25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7" name="Line 2091">
          <a:extLst>
            <a:ext uri="{FF2B5EF4-FFF2-40B4-BE49-F238E27FC236}">
              <a16:creationId xmlns:a16="http://schemas.microsoft.com/office/drawing/2014/main" xmlns="" id="{2DD765A0-BE2A-4A06-BF84-FAAD2B35181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8" name="Line 2092">
          <a:extLst>
            <a:ext uri="{FF2B5EF4-FFF2-40B4-BE49-F238E27FC236}">
              <a16:creationId xmlns:a16="http://schemas.microsoft.com/office/drawing/2014/main" xmlns="" id="{DC58B8CC-8C02-455A-921F-CC167CE77A6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9" name="Line 2093">
          <a:extLst>
            <a:ext uri="{FF2B5EF4-FFF2-40B4-BE49-F238E27FC236}">
              <a16:creationId xmlns:a16="http://schemas.microsoft.com/office/drawing/2014/main" xmlns="" id="{293C81B0-AD4A-4413-81C8-5E995DD81DA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0" name="Line 2094">
          <a:extLst>
            <a:ext uri="{FF2B5EF4-FFF2-40B4-BE49-F238E27FC236}">
              <a16:creationId xmlns:a16="http://schemas.microsoft.com/office/drawing/2014/main" xmlns="" id="{9EF01ED6-5A7B-4B8C-B24B-D0BFEAC0DA0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1" name="Line 2095">
          <a:extLst>
            <a:ext uri="{FF2B5EF4-FFF2-40B4-BE49-F238E27FC236}">
              <a16:creationId xmlns:a16="http://schemas.microsoft.com/office/drawing/2014/main" xmlns="" id="{D9B87137-7ADD-4428-B587-FDE427611C3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2" name="Line 2096">
          <a:extLst>
            <a:ext uri="{FF2B5EF4-FFF2-40B4-BE49-F238E27FC236}">
              <a16:creationId xmlns:a16="http://schemas.microsoft.com/office/drawing/2014/main" xmlns="" id="{8A4603E2-1FAD-4FE5-B8D2-5BB269E7044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3" name="Line 2097">
          <a:extLst>
            <a:ext uri="{FF2B5EF4-FFF2-40B4-BE49-F238E27FC236}">
              <a16:creationId xmlns:a16="http://schemas.microsoft.com/office/drawing/2014/main" xmlns="" id="{AABD7B5E-9576-4F42-B76B-F81E9545D7A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4" name="Line 2098">
          <a:extLst>
            <a:ext uri="{FF2B5EF4-FFF2-40B4-BE49-F238E27FC236}">
              <a16:creationId xmlns:a16="http://schemas.microsoft.com/office/drawing/2014/main" xmlns="" id="{E1939F15-04FA-4C79-99FA-16570B134F6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5" name="Line 2099">
          <a:extLst>
            <a:ext uri="{FF2B5EF4-FFF2-40B4-BE49-F238E27FC236}">
              <a16:creationId xmlns:a16="http://schemas.microsoft.com/office/drawing/2014/main" xmlns="" id="{A9531C5E-2BB3-4118-B0D4-369A352417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6" name="Line 2100">
          <a:extLst>
            <a:ext uri="{FF2B5EF4-FFF2-40B4-BE49-F238E27FC236}">
              <a16:creationId xmlns:a16="http://schemas.microsoft.com/office/drawing/2014/main" xmlns="" id="{D3562A37-5C17-4A1C-8C52-430312787C4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7" name="Line 2101">
          <a:extLst>
            <a:ext uri="{FF2B5EF4-FFF2-40B4-BE49-F238E27FC236}">
              <a16:creationId xmlns:a16="http://schemas.microsoft.com/office/drawing/2014/main" xmlns="" id="{B90C77AB-271C-4CDE-89DD-6BAC5FAD31F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8" name="Line 2102">
          <a:extLst>
            <a:ext uri="{FF2B5EF4-FFF2-40B4-BE49-F238E27FC236}">
              <a16:creationId xmlns:a16="http://schemas.microsoft.com/office/drawing/2014/main" xmlns="" id="{BEB6CA01-C795-43CA-B7E1-8CB117467B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9" name="Line 2103">
          <a:extLst>
            <a:ext uri="{FF2B5EF4-FFF2-40B4-BE49-F238E27FC236}">
              <a16:creationId xmlns:a16="http://schemas.microsoft.com/office/drawing/2014/main" xmlns="" id="{D3219F85-1FFD-4E0A-B54F-55E9CBA44EC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0" name="Line 2104">
          <a:extLst>
            <a:ext uri="{FF2B5EF4-FFF2-40B4-BE49-F238E27FC236}">
              <a16:creationId xmlns:a16="http://schemas.microsoft.com/office/drawing/2014/main" xmlns="" id="{75F51892-E443-47A2-A064-7579A1CE145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1" name="Line 2105">
          <a:extLst>
            <a:ext uri="{FF2B5EF4-FFF2-40B4-BE49-F238E27FC236}">
              <a16:creationId xmlns:a16="http://schemas.microsoft.com/office/drawing/2014/main" xmlns="" id="{55C57AA1-9F0A-4906-8B4D-E9E4B59B2A9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2" name="Line 2106">
          <a:extLst>
            <a:ext uri="{FF2B5EF4-FFF2-40B4-BE49-F238E27FC236}">
              <a16:creationId xmlns:a16="http://schemas.microsoft.com/office/drawing/2014/main" xmlns="" id="{0328F99B-0967-419E-A9C5-9FFF3A171E9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3" name="Line 2107">
          <a:extLst>
            <a:ext uri="{FF2B5EF4-FFF2-40B4-BE49-F238E27FC236}">
              <a16:creationId xmlns:a16="http://schemas.microsoft.com/office/drawing/2014/main" xmlns="" id="{48BF5382-B328-4064-A003-9F89574D66C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4" name="Line 2108">
          <a:extLst>
            <a:ext uri="{FF2B5EF4-FFF2-40B4-BE49-F238E27FC236}">
              <a16:creationId xmlns:a16="http://schemas.microsoft.com/office/drawing/2014/main" xmlns="" id="{CB81AF72-46F5-4E95-AE33-57535116439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5" name="Line 2109">
          <a:extLst>
            <a:ext uri="{FF2B5EF4-FFF2-40B4-BE49-F238E27FC236}">
              <a16:creationId xmlns:a16="http://schemas.microsoft.com/office/drawing/2014/main" xmlns="" id="{E0E074F7-72C7-4C2E-82CE-5287E5B1775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6" name="Line 2110">
          <a:extLst>
            <a:ext uri="{FF2B5EF4-FFF2-40B4-BE49-F238E27FC236}">
              <a16:creationId xmlns:a16="http://schemas.microsoft.com/office/drawing/2014/main" xmlns="" id="{37B5A372-6CB0-471D-A05D-A646DB78952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7" name="Line 2111">
          <a:extLst>
            <a:ext uri="{FF2B5EF4-FFF2-40B4-BE49-F238E27FC236}">
              <a16:creationId xmlns:a16="http://schemas.microsoft.com/office/drawing/2014/main" xmlns="" id="{0D01E0B8-7F92-4859-86F6-1ED5EFD015A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8" name="Line 2112">
          <a:extLst>
            <a:ext uri="{FF2B5EF4-FFF2-40B4-BE49-F238E27FC236}">
              <a16:creationId xmlns:a16="http://schemas.microsoft.com/office/drawing/2014/main" xmlns="" id="{EFFE24C0-1201-4D8B-82FE-F9E6212255E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9" name="Line 2113">
          <a:extLst>
            <a:ext uri="{FF2B5EF4-FFF2-40B4-BE49-F238E27FC236}">
              <a16:creationId xmlns:a16="http://schemas.microsoft.com/office/drawing/2014/main" xmlns="" id="{564930A3-AF35-440F-9960-1B37E9C6735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0" name="Line 2114">
          <a:extLst>
            <a:ext uri="{FF2B5EF4-FFF2-40B4-BE49-F238E27FC236}">
              <a16:creationId xmlns:a16="http://schemas.microsoft.com/office/drawing/2014/main" xmlns="" id="{4ADC9142-E18B-46D5-B5EB-1AA3D838C35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1" name="Line 2115">
          <a:extLst>
            <a:ext uri="{FF2B5EF4-FFF2-40B4-BE49-F238E27FC236}">
              <a16:creationId xmlns:a16="http://schemas.microsoft.com/office/drawing/2014/main" xmlns="" id="{D5031642-9AF2-48DB-B37E-8AD1B286EC8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2" name="Line 2116">
          <a:extLst>
            <a:ext uri="{FF2B5EF4-FFF2-40B4-BE49-F238E27FC236}">
              <a16:creationId xmlns:a16="http://schemas.microsoft.com/office/drawing/2014/main" xmlns="" id="{89E9EB9F-9B80-46BE-873B-4C80D96BD46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3" name="Line 2117">
          <a:extLst>
            <a:ext uri="{FF2B5EF4-FFF2-40B4-BE49-F238E27FC236}">
              <a16:creationId xmlns:a16="http://schemas.microsoft.com/office/drawing/2014/main" xmlns="" id="{E7E09684-24FB-46E7-A495-E6B1F1B43EF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4" name="Line 2118">
          <a:extLst>
            <a:ext uri="{FF2B5EF4-FFF2-40B4-BE49-F238E27FC236}">
              <a16:creationId xmlns:a16="http://schemas.microsoft.com/office/drawing/2014/main" xmlns="" id="{112D26C2-3384-4C4C-AF1F-3AC92E0EEF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5" name="Line 2119">
          <a:extLst>
            <a:ext uri="{FF2B5EF4-FFF2-40B4-BE49-F238E27FC236}">
              <a16:creationId xmlns:a16="http://schemas.microsoft.com/office/drawing/2014/main" xmlns="" id="{3099F1E2-3F51-4156-91B7-59BBA890D13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6" name="Line 2120">
          <a:extLst>
            <a:ext uri="{FF2B5EF4-FFF2-40B4-BE49-F238E27FC236}">
              <a16:creationId xmlns:a16="http://schemas.microsoft.com/office/drawing/2014/main" xmlns="" id="{759C71F2-7712-40E3-AF82-77D0A96D1A5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7" name="Line 2121">
          <a:extLst>
            <a:ext uri="{FF2B5EF4-FFF2-40B4-BE49-F238E27FC236}">
              <a16:creationId xmlns:a16="http://schemas.microsoft.com/office/drawing/2014/main" xmlns="" id="{DB53E77D-7AFD-4E81-A95F-653DD8FD8E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8" name="Line 2122">
          <a:extLst>
            <a:ext uri="{FF2B5EF4-FFF2-40B4-BE49-F238E27FC236}">
              <a16:creationId xmlns:a16="http://schemas.microsoft.com/office/drawing/2014/main" xmlns="" id="{436ADAC2-7CB6-44CD-90C7-2AF43DAA3FC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" name="Line 2123">
          <a:extLst>
            <a:ext uri="{FF2B5EF4-FFF2-40B4-BE49-F238E27FC236}">
              <a16:creationId xmlns:a16="http://schemas.microsoft.com/office/drawing/2014/main" xmlns="" id="{11026028-E593-4EC1-B855-DC48A339987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0" name="Line 2124">
          <a:extLst>
            <a:ext uri="{FF2B5EF4-FFF2-40B4-BE49-F238E27FC236}">
              <a16:creationId xmlns:a16="http://schemas.microsoft.com/office/drawing/2014/main" xmlns="" id="{A9F0A2EE-B75B-4981-800F-562E9A61F52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1" name="Line 2125">
          <a:extLst>
            <a:ext uri="{FF2B5EF4-FFF2-40B4-BE49-F238E27FC236}">
              <a16:creationId xmlns:a16="http://schemas.microsoft.com/office/drawing/2014/main" xmlns="" id="{43558B90-3E34-4D1E-AF29-20D16F78C4B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2" name="Line 2126">
          <a:extLst>
            <a:ext uri="{FF2B5EF4-FFF2-40B4-BE49-F238E27FC236}">
              <a16:creationId xmlns:a16="http://schemas.microsoft.com/office/drawing/2014/main" xmlns="" id="{A122FBC8-9CCC-4E0E-9350-D0BA69ABAF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3" name="Line 2127">
          <a:extLst>
            <a:ext uri="{FF2B5EF4-FFF2-40B4-BE49-F238E27FC236}">
              <a16:creationId xmlns:a16="http://schemas.microsoft.com/office/drawing/2014/main" xmlns="" id="{24508C6D-1628-4103-9198-FBA4CE57BC5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4" name="Line 2128">
          <a:extLst>
            <a:ext uri="{FF2B5EF4-FFF2-40B4-BE49-F238E27FC236}">
              <a16:creationId xmlns:a16="http://schemas.microsoft.com/office/drawing/2014/main" xmlns="" id="{FCAAC30E-BC70-4A0B-9597-AB3D8ACAE28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5" name="Line 2129">
          <a:extLst>
            <a:ext uri="{FF2B5EF4-FFF2-40B4-BE49-F238E27FC236}">
              <a16:creationId xmlns:a16="http://schemas.microsoft.com/office/drawing/2014/main" xmlns="" id="{797F8342-7472-4E90-B49A-6BDE354AB82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6" name="Line 2130">
          <a:extLst>
            <a:ext uri="{FF2B5EF4-FFF2-40B4-BE49-F238E27FC236}">
              <a16:creationId xmlns:a16="http://schemas.microsoft.com/office/drawing/2014/main" xmlns="" id="{EEBC574C-AE2F-4677-AA00-86426855D8D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7" name="Line 2131">
          <a:extLst>
            <a:ext uri="{FF2B5EF4-FFF2-40B4-BE49-F238E27FC236}">
              <a16:creationId xmlns:a16="http://schemas.microsoft.com/office/drawing/2014/main" xmlns="" id="{78676B9C-66D1-4A87-9553-D4E90691D58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8" name="Line 2132">
          <a:extLst>
            <a:ext uri="{FF2B5EF4-FFF2-40B4-BE49-F238E27FC236}">
              <a16:creationId xmlns:a16="http://schemas.microsoft.com/office/drawing/2014/main" xmlns="" id="{711E575D-1486-4C56-BA55-A52CEED658B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9" name="Line 2133">
          <a:extLst>
            <a:ext uri="{FF2B5EF4-FFF2-40B4-BE49-F238E27FC236}">
              <a16:creationId xmlns:a16="http://schemas.microsoft.com/office/drawing/2014/main" xmlns="" id="{A2021CDE-3B55-4FDA-90CD-FB3F9C27CA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0" name="Line 2134">
          <a:extLst>
            <a:ext uri="{FF2B5EF4-FFF2-40B4-BE49-F238E27FC236}">
              <a16:creationId xmlns:a16="http://schemas.microsoft.com/office/drawing/2014/main" xmlns="" id="{96BC4F65-8588-4DAA-9813-0FBF4C8A7FB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" name="Line 2135">
          <a:extLst>
            <a:ext uri="{FF2B5EF4-FFF2-40B4-BE49-F238E27FC236}">
              <a16:creationId xmlns:a16="http://schemas.microsoft.com/office/drawing/2014/main" xmlns="" id="{42C2F048-BB91-4306-B172-55642A0A9AA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" name="Line 2136">
          <a:extLst>
            <a:ext uri="{FF2B5EF4-FFF2-40B4-BE49-F238E27FC236}">
              <a16:creationId xmlns:a16="http://schemas.microsoft.com/office/drawing/2014/main" xmlns="" id="{E7F6F684-8D2B-497E-B313-7DBA13E24EF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" name="Line 2137">
          <a:extLst>
            <a:ext uri="{FF2B5EF4-FFF2-40B4-BE49-F238E27FC236}">
              <a16:creationId xmlns:a16="http://schemas.microsoft.com/office/drawing/2014/main" xmlns="" id="{5C6F0A9E-65BB-4CE2-9B69-E607BE01248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" name="Line 2138">
          <a:extLst>
            <a:ext uri="{FF2B5EF4-FFF2-40B4-BE49-F238E27FC236}">
              <a16:creationId xmlns:a16="http://schemas.microsoft.com/office/drawing/2014/main" xmlns="" id="{FCD2524C-CA18-4BEB-9916-A141F01E82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" name="Line 2139">
          <a:extLst>
            <a:ext uri="{FF2B5EF4-FFF2-40B4-BE49-F238E27FC236}">
              <a16:creationId xmlns:a16="http://schemas.microsoft.com/office/drawing/2014/main" xmlns="" id="{25E02060-8A52-4777-863F-9B31CFE9E83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" name="Line 2140">
          <a:extLst>
            <a:ext uri="{FF2B5EF4-FFF2-40B4-BE49-F238E27FC236}">
              <a16:creationId xmlns:a16="http://schemas.microsoft.com/office/drawing/2014/main" xmlns="" id="{58A13215-8287-4D82-B78F-F844209718E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" name="Line 2141">
          <a:extLst>
            <a:ext uri="{FF2B5EF4-FFF2-40B4-BE49-F238E27FC236}">
              <a16:creationId xmlns:a16="http://schemas.microsoft.com/office/drawing/2014/main" xmlns="" id="{83FE00EA-11A9-4039-A910-61A6B7E4330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" name="Line 2142">
          <a:extLst>
            <a:ext uri="{FF2B5EF4-FFF2-40B4-BE49-F238E27FC236}">
              <a16:creationId xmlns:a16="http://schemas.microsoft.com/office/drawing/2014/main" xmlns="" id="{B20B7549-89FE-4C7F-9423-4E4D3AF019D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" name="Line 2143">
          <a:extLst>
            <a:ext uri="{FF2B5EF4-FFF2-40B4-BE49-F238E27FC236}">
              <a16:creationId xmlns:a16="http://schemas.microsoft.com/office/drawing/2014/main" xmlns="" id="{6B1EBA68-454C-4D80-A956-43B2D2E99E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" name="Line 2144">
          <a:extLst>
            <a:ext uri="{FF2B5EF4-FFF2-40B4-BE49-F238E27FC236}">
              <a16:creationId xmlns:a16="http://schemas.microsoft.com/office/drawing/2014/main" xmlns="" id="{E03F8B53-1465-41E7-A923-31A20367A2A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" name="Line 2145">
          <a:extLst>
            <a:ext uri="{FF2B5EF4-FFF2-40B4-BE49-F238E27FC236}">
              <a16:creationId xmlns:a16="http://schemas.microsoft.com/office/drawing/2014/main" xmlns="" id="{3A909C6D-6D6E-4BE5-9CF7-B178368290D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" name="Line 2146">
          <a:extLst>
            <a:ext uri="{FF2B5EF4-FFF2-40B4-BE49-F238E27FC236}">
              <a16:creationId xmlns:a16="http://schemas.microsoft.com/office/drawing/2014/main" xmlns="" id="{36CBE0A1-6367-449A-9B52-28416B0FB0C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" name="Line 2147">
          <a:extLst>
            <a:ext uri="{FF2B5EF4-FFF2-40B4-BE49-F238E27FC236}">
              <a16:creationId xmlns:a16="http://schemas.microsoft.com/office/drawing/2014/main" xmlns="" id="{71626CF8-71F1-40D9-A377-16871187A1B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" name="Line 2148">
          <a:extLst>
            <a:ext uri="{FF2B5EF4-FFF2-40B4-BE49-F238E27FC236}">
              <a16:creationId xmlns:a16="http://schemas.microsoft.com/office/drawing/2014/main" xmlns="" id="{1490325B-7F4E-4099-B1B9-8988DED82BC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" name="Line 2149">
          <a:extLst>
            <a:ext uri="{FF2B5EF4-FFF2-40B4-BE49-F238E27FC236}">
              <a16:creationId xmlns:a16="http://schemas.microsoft.com/office/drawing/2014/main" xmlns="" id="{9C37187D-5901-4ED0-AF4D-C389CC3DCAB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" name="Line 2150">
          <a:extLst>
            <a:ext uri="{FF2B5EF4-FFF2-40B4-BE49-F238E27FC236}">
              <a16:creationId xmlns:a16="http://schemas.microsoft.com/office/drawing/2014/main" xmlns="" id="{22FA5D57-D20F-41B5-A95A-7DEB5DB4C5A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" name="Line 2151">
          <a:extLst>
            <a:ext uri="{FF2B5EF4-FFF2-40B4-BE49-F238E27FC236}">
              <a16:creationId xmlns:a16="http://schemas.microsoft.com/office/drawing/2014/main" xmlns="" id="{B526B8F9-497C-4BF3-BC50-8053965AE58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" name="Line 2152">
          <a:extLst>
            <a:ext uri="{FF2B5EF4-FFF2-40B4-BE49-F238E27FC236}">
              <a16:creationId xmlns:a16="http://schemas.microsoft.com/office/drawing/2014/main" xmlns="" id="{6352D861-F20E-46A6-A26C-EAA087AA4A4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" name="Line 2153">
          <a:extLst>
            <a:ext uri="{FF2B5EF4-FFF2-40B4-BE49-F238E27FC236}">
              <a16:creationId xmlns:a16="http://schemas.microsoft.com/office/drawing/2014/main" xmlns="" id="{7B10F186-4C92-46EE-B1FF-E8ABAF3F582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" name="Line 2154">
          <a:extLst>
            <a:ext uri="{FF2B5EF4-FFF2-40B4-BE49-F238E27FC236}">
              <a16:creationId xmlns:a16="http://schemas.microsoft.com/office/drawing/2014/main" xmlns="" id="{1DAC9059-C35B-4162-A13F-35A894302FB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" name="Line 2155">
          <a:extLst>
            <a:ext uri="{FF2B5EF4-FFF2-40B4-BE49-F238E27FC236}">
              <a16:creationId xmlns:a16="http://schemas.microsoft.com/office/drawing/2014/main" xmlns="" id="{D9E86629-EA9C-4DE0-9762-A6F15631C7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" name="Line 2156">
          <a:extLst>
            <a:ext uri="{FF2B5EF4-FFF2-40B4-BE49-F238E27FC236}">
              <a16:creationId xmlns:a16="http://schemas.microsoft.com/office/drawing/2014/main" xmlns="" id="{8C9CBA4F-1341-4B2A-A357-D2899573244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" name="Line 2157">
          <a:extLst>
            <a:ext uri="{FF2B5EF4-FFF2-40B4-BE49-F238E27FC236}">
              <a16:creationId xmlns:a16="http://schemas.microsoft.com/office/drawing/2014/main" xmlns="" id="{3E804B55-CA78-440B-9329-2F91E001D8C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" name="Line 2158">
          <a:extLst>
            <a:ext uri="{FF2B5EF4-FFF2-40B4-BE49-F238E27FC236}">
              <a16:creationId xmlns:a16="http://schemas.microsoft.com/office/drawing/2014/main" xmlns="" id="{20967A23-5AB9-4EDB-A82B-15D6191E5E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" name="Line 2159">
          <a:extLst>
            <a:ext uri="{FF2B5EF4-FFF2-40B4-BE49-F238E27FC236}">
              <a16:creationId xmlns:a16="http://schemas.microsoft.com/office/drawing/2014/main" xmlns="" id="{DA8F9711-9C37-41A0-8698-64E07A4654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" name="Line 2160">
          <a:extLst>
            <a:ext uri="{FF2B5EF4-FFF2-40B4-BE49-F238E27FC236}">
              <a16:creationId xmlns:a16="http://schemas.microsoft.com/office/drawing/2014/main" xmlns="" id="{28EB34BF-71E4-4FDA-A802-88425C1E2ED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" name="Line 2161">
          <a:extLst>
            <a:ext uri="{FF2B5EF4-FFF2-40B4-BE49-F238E27FC236}">
              <a16:creationId xmlns:a16="http://schemas.microsoft.com/office/drawing/2014/main" xmlns="" id="{5C39382D-C777-4B22-9260-F1EC1ADA557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8" name="Line 2162">
          <a:extLst>
            <a:ext uri="{FF2B5EF4-FFF2-40B4-BE49-F238E27FC236}">
              <a16:creationId xmlns:a16="http://schemas.microsoft.com/office/drawing/2014/main" xmlns="" id="{0EE7EDFA-DCB0-48F2-AF56-3C8FBD51D1E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9" name="Line 2163">
          <a:extLst>
            <a:ext uri="{FF2B5EF4-FFF2-40B4-BE49-F238E27FC236}">
              <a16:creationId xmlns:a16="http://schemas.microsoft.com/office/drawing/2014/main" xmlns="" id="{21FC3C67-1C7A-4018-AC1F-3DD2308C920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0" name="Line 2164">
          <a:extLst>
            <a:ext uri="{FF2B5EF4-FFF2-40B4-BE49-F238E27FC236}">
              <a16:creationId xmlns:a16="http://schemas.microsoft.com/office/drawing/2014/main" xmlns="" id="{B8C50728-EDC6-45A1-94ED-36D8A172C8F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1" name="Line 2165">
          <a:extLst>
            <a:ext uri="{FF2B5EF4-FFF2-40B4-BE49-F238E27FC236}">
              <a16:creationId xmlns:a16="http://schemas.microsoft.com/office/drawing/2014/main" xmlns="" id="{32DCF4CF-993B-49F9-8245-7493F6C720F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2" name="Line 2166">
          <a:extLst>
            <a:ext uri="{FF2B5EF4-FFF2-40B4-BE49-F238E27FC236}">
              <a16:creationId xmlns:a16="http://schemas.microsoft.com/office/drawing/2014/main" xmlns="" id="{04FE60B3-4B9C-4145-BC1D-3FD4515C5AA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3" name="Line 2167">
          <a:extLst>
            <a:ext uri="{FF2B5EF4-FFF2-40B4-BE49-F238E27FC236}">
              <a16:creationId xmlns:a16="http://schemas.microsoft.com/office/drawing/2014/main" xmlns="" id="{67C8852B-C111-437A-AC38-5FEF094294C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4" name="Line 2168">
          <a:extLst>
            <a:ext uri="{FF2B5EF4-FFF2-40B4-BE49-F238E27FC236}">
              <a16:creationId xmlns:a16="http://schemas.microsoft.com/office/drawing/2014/main" xmlns="" id="{F7A315ED-7EB3-41B1-8DB9-DD85C15584C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5" name="Line 2169">
          <a:extLst>
            <a:ext uri="{FF2B5EF4-FFF2-40B4-BE49-F238E27FC236}">
              <a16:creationId xmlns:a16="http://schemas.microsoft.com/office/drawing/2014/main" xmlns="" id="{A172A70D-340B-4DD9-BFB6-A3315EEF3AC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6" name="Line 2170">
          <a:extLst>
            <a:ext uri="{FF2B5EF4-FFF2-40B4-BE49-F238E27FC236}">
              <a16:creationId xmlns:a16="http://schemas.microsoft.com/office/drawing/2014/main" xmlns="" id="{7793225A-E335-4E86-9C78-C010E0780FE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7" name="Line 2171">
          <a:extLst>
            <a:ext uri="{FF2B5EF4-FFF2-40B4-BE49-F238E27FC236}">
              <a16:creationId xmlns:a16="http://schemas.microsoft.com/office/drawing/2014/main" xmlns="" id="{29175EAB-D15A-469D-A35D-B0ECB362B8E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8" name="Line 2172">
          <a:extLst>
            <a:ext uri="{FF2B5EF4-FFF2-40B4-BE49-F238E27FC236}">
              <a16:creationId xmlns:a16="http://schemas.microsoft.com/office/drawing/2014/main" xmlns="" id="{89F8A289-4C06-4D67-B212-A2C27177905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9" name="Line 2173">
          <a:extLst>
            <a:ext uri="{FF2B5EF4-FFF2-40B4-BE49-F238E27FC236}">
              <a16:creationId xmlns:a16="http://schemas.microsoft.com/office/drawing/2014/main" xmlns="" id="{292F7942-FDEB-4EBD-827A-596A903B9D2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0" name="Line 2174">
          <a:extLst>
            <a:ext uri="{FF2B5EF4-FFF2-40B4-BE49-F238E27FC236}">
              <a16:creationId xmlns:a16="http://schemas.microsoft.com/office/drawing/2014/main" xmlns="" id="{29A65E2F-BFAD-47DE-B23F-87E2C846D6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1" name="Line 2175">
          <a:extLst>
            <a:ext uri="{FF2B5EF4-FFF2-40B4-BE49-F238E27FC236}">
              <a16:creationId xmlns:a16="http://schemas.microsoft.com/office/drawing/2014/main" xmlns="" id="{3EA58081-D384-41FE-81E6-F3234182891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2" name="Line 2176">
          <a:extLst>
            <a:ext uri="{FF2B5EF4-FFF2-40B4-BE49-F238E27FC236}">
              <a16:creationId xmlns:a16="http://schemas.microsoft.com/office/drawing/2014/main" xmlns="" id="{B8668F6D-AF45-43FB-B1F9-EA09B1CEE61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3" name="Line 2177">
          <a:extLst>
            <a:ext uri="{FF2B5EF4-FFF2-40B4-BE49-F238E27FC236}">
              <a16:creationId xmlns:a16="http://schemas.microsoft.com/office/drawing/2014/main" xmlns="" id="{2CF37579-D091-4877-A6E0-0D641FAD83B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4" name="Line 2178">
          <a:extLst>
            <a:ext uri="{FF2B5EF4-FFF2-40B4-BE49-F238E27FC236}">
              <a16:creationId xmlns:a16="http://schemas.microsoft.com/office/drawing/2014/main" xmlns="" id="{579F3871-2CF8-41FA-821E-C6E796D3906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" name="Line 2179">
          <a:extLst>
            <a:ext uri="{FF2B5EF4-FFF2-40B4-BE49-F238E27FC236}">
              <a16:creationId xmlns:a16="http://schemas.microsoft.com/office/drawing/2014/main" xmlns="" id="{98D275E6-0814-4ED2-88A7-9041FFB4E3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" name="Line 2180">
          <a:extLst>
            <a:ext uri="{FF2B5EF4-FFF2-40B4-BE49-F238E27FC236}">
              <a16:creationId xmlns:a16="http://schemas.microsoft.com/office/drawing/2014/main" xmlns="" id="{73645105-0ECF-4FF1-BE5D-33D673814AC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" name="Line 2181">
          <a:extLst>
            <a:ext uri="{FF2B5EF4-FFF2-40B4-BE49-F238E27FC236}">
              <a16:creationId xmlns:a16="http://schemas.microsoft.com/office/drawing/2014/main" xmlns="" id="{556AEC1E-99E7-4E4C-BE16-C0E6255E509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" name="Line 2182">
          <a:extLst>
            <a:ext uri="{FF2B5EF4-FFF2-40B4-BE49-F238E27FC236}">
              <a16:creationId xmlns:a16="http://schemas.microsoft.com/office/drawing/2014/main" xmlns="" id="{7B120168-C14A-4DA5-92ED-506E6FABEFF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" name="Line 2183">
          <a:extLst>
            <a:ext uri="{FF2B5EF4-FFF2-40B4-BE49-F238E27FC236}">
              <a16:creationId xmlns:a16="http://schemas.microsoft.com/office/drawing/2014/main" xmlns="" id="{A417FC90-AD78-4CB2-95FB-E57B4EAFDE9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" name="Line 2184">
          <a:extLst>
            <a:ext uri="{FF2B5EF4-FFF2-40B4-BE49-F238E27FC236}">
              <a16:creationId xmlns:a16="http://schemas.microsoft.com/office/drawing/2014/main" xmlns="" id="{50B25D36-DF3F-4836-98D2-E3690918E55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" name="Line 2185">
          <a:extLst>
            <a:ext uri="{FF2B5EF4-FFF2-40B4-BE49-F238E27FC236}">
              <a16:creationId xmlns:a16="http://schemas.microsoft.com/office/drawing/2014/main" xmlns="" id="{41647925-373F-469B-8E47-E1B16FA7720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" name="Line 2186">
          <a:extLst>
            <a:ext uri="{FF2B5EF4-FFF2-40B4-BE49-F238E27FC236}">
              <a16:creationId xmlns:a16="http://schemas.microsoft.com/office/drawing/2014/main" xmlns="" id="{2EC3D0E2-0C8C-4A3D-A11C-59298BF2733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" name="Line 2187">
          <a:extLst>
            <a:ext uri="{FF2B5EF4-FFF2-40B4-BE49-F238E27FC236}">
              <a16:creationId xmlns:a16="http://schemas.microsoft.com/office/drawing/2014/main" xmlns="" id="{A974D0F3-D78C-4586-86CC-4C5F7E7F32F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" name="Line 2188">
          <a:extLst>
            <a:ext uri="{FF2B5EF4-FFF2-40B4-BE49-F238E27FC236}">
              <a16:creationId xmlns:a16="http://schemas.microsoft.com/office/drawing/2014/main" xmlns="" id="{96CF4CBE-3FA6-4FDA-889B-E54BB8C4F6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" name="Line 2189">
          <a:extLst>
            <a:ext uri="{FF2B5EF4-FFF2-40B4-BE49-F238E27FC236}">
              <a16:creationId xmlns:a16="http://schemas.microsoft.com/office/drawing/2014/main" xmlns="" id="{D6A7D66B-FAC4-4C8A-9741-F719C1E1FA2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" name="Line 2190">
          <a:extLst>
            <a:ext uri="{FF2B5EF4-FFF2-40B4-BE49-F238E27FC236}">
              <a16:creationId xmlns:a16="http://schemas.microsoft.com/office/drawing/2014/main" xmlns="" id="{D3475D6E-0A7F-48ED-8F58-EEBE927DD2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" name="Line 2191">
          <a:extLst>
            <a:ext uri="{FF2B5EF4-FFF2-40B4-BE49-F238E27FC236}">
              <a16:creationId xmlns:a16="http://schemas.microsoft.com/office/drawing/2014/main" xmlns="" id="{D33769F3-4AB1-431A-8AAD-20514CDB726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" name="Line 2192">
          <a:extLst>
            <a:ext uri="{FF2B5EF4-FFF2-40B4-BE49-F238E27FC236}">
              <a16:creationId xmlns:a16="http://schemas.microsoft.com/office/drawing/2014/main" xmlns="" id="{F08C720F-DCFF-4A56-B141-BF7A56159E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" name="Line 2193">
          <a:extLst>
            <a:ext uri="{FF2B5EF4-FFF2-40B4-BE49-F238E27FC236}">
              <a16:creationId xmlns:a16="http://schemas.microsoft.com/office/drawing/2014/main" xmlns="" id="{C359ED37-4B3D-4121-895E-A534B37F4A9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" name="Line 2194">
          <a:extLst>
            <a:ext uri="{FF2B5EF4-FFF2-40B4-BE49-F238E27FC236}">
              <a16:creationId xmlns:a16="http://schemas.microsoft.com/office/drawing/2014/main" xmlns="" id="{B1467017-9B20-4CD9-B0F2-4B130E7F707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" name="Line 2195">
          <a:extLst>
            <a:ext uri="{FF2B5EF4-FFF2-40B4-BE49-F238E27FC236}">
              <a16:creationId xmlns:a16="http://schemas.microsoft.com/office/drawing/2014/main" xmlns="" id="{89AAE9AB-2916-4DD2-9992-79492773125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" name="Line 2196">
          <a:extLst>
            <a:ext uri="{FF2B5EF4-FFF2-40B4-BE49-F238E27FC236}">
              <a16:creationId xmlns:a16="http://schemas.microsoft.com/office/drawing/2014/main" xmlns="" id="{6433B160-BEBC-4A22-8776-BF196DCFD18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" name="Line 2197">
          <a:extLst>
            <a:ext uri="{FF2B5EF4-FFF2-40B4-BE49-F238E27FC236}">
              <a16:creationId xmlns:a16="http://schemas.microsoft.com/office/drawing/2014/main" xmlns="" id="{E13BBB3E-7E3D-470E-9A78-6CDA315A102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" name="Line 2198">
          <a:extLst>
            <a:ext uri="{FF2B5EF4-FFF2-40B4-BE49-F238E27FC236}">
              <a16:creationId xmlns:a16="http://schemas.microsoft.com/office/drawing/2014/main" xmlns="" id="{80AD7A38-7A94-4927-8758-FD684C08E1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" name="Line 2199">
          <a:extLst>
            <a:ext uri="{FF2B5EF4-FFF2-40B4-BE49-F238E27FC236}">
              <a16:creationId xmlns:a16="http://schemas.microsoft.com/office/drawing/2014/main" xmlns="" id="{FABB1DFE-682E-4FA8-8B67-77AA3841BC5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" name="Line 2200">
          <a:extLst>
            <a:ext uri="{FF2B5EF4-FFF2-40B4-BE49-F238E27FC236}">
              <a16:creationId xmlns:a16="http://schemas.microsoft.com/office/drawing/2014/main" xmlns="" id="{0944230E-6E8B-4056-8F83-731C0EEA1E3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" name="Line 2201">
          <a:extLst>
            <a:ext uri="{FF2B5EF4-FFF2-40B4-BE49-F238E27FC236}">
              <a16:creationId xmlns:a16="http://schemas.microsoft.com/office/drawing/2014/main" xmlns="" id="{95883441-7D35-4547-9331-D0D17178FB9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" name="Line 2202">
          <a:extLst>
            <a:ext uri="{FF2B5EF4-FFF2-40B4-BE49-F238E27FC236}">
              <a16:creationId xmlns:a16="http://schemas.microsoft.com/office/drawing/2014/main" xmlns="" id="{97EF70C8-5B96-4282-BE08-C7A1B3F90FA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" name="Line 2203">
          <a:extLst>
            <a:ext uri="{FF2B5EF4-FFF2-40B4-BE49-F238E27FC236}">
              <a16:creationId xmlns:a16="http://schemas.microsoft.com/office/drawing/2014/main" xmlns="" id="{CDDE2BAB-7E2A-4211-BDA7-60868C2F701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" name="Line 2204">
          <a:extLst>
            <a:ext uri="{FF2B5EF4-FFF2-40B4-BE49-F238E27FC236}">
              <a16:creationId xmlns:a16="http://schemas.microsoft.com/office/drawing/2014/main" xmlns="" id="{02C33D21-40ED-4C62-8F42-DBAF37DAE20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" name="Line 2205">
          <a:extLst>
            <a:ext uri="{FF2B5EF4-FFF2-40B4-BE49-F238E27FC236}">
              <a16:creationId xmlns:a16="http://schemas.microsoft.com/office/drawing/2014/main" xmlns="" id="{52C7B192-81A4-4309-832F-017A162E088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" name="Line 2206">
          <a:extLst>
            <a:ext uri="{FF2B5EF4-FFF2-40B4-BE49-F238E27FC236}">
              <a16:creationId xmlns:a16="http://schemas.microsoft.com/office/drawing/2014/main" xmlns="" id="{27CD0DDD-C643-457C-8FE3-B12AA994C68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" name="Line 2207">
          <a:extLst>
            <a:ext uri="{FF2B5EF4-FFF2-40B4-BE49-F238E27FC236}">
              <a16:creationId xmlns:a16="http://schemas.microsoft.com/office/drawing/2014/main" xmlns="" id="{9AC54469-8A9F-4755-89C9-B4C1E4DCC0B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" name="Line 2208">
          <a:extLst>
            <a:ext uri="{FF2B5EF4-FFF2-40B4-BE49-F238E27FC236}">
              <a16:creationId xmlns:a16="http://schemas.microsoft.com/office/drawing/2014/main" xmlns="" id="{93AB2778-83A2-4172-97F0-E20ABD8F7B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" name="Line 2209">
          <a:extLst>
            <a:ext uri="{FF2B5EF4-FFF2-40B4-BE49-F238E27FC236}">
              <a16:creationId xmlns:a16="http://schemas.microsoft.com/office/drawing/2014/main" xmlns="" id="{67F7198D-53D1-4C56-B0F4-7647A94A40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" name="Line 2210">
          <a:extLst>
            <a:ext uri="{FF2B5EF4-FFF2-40B4-BE49-F238E27FC236}">
              <a16:creationId xmlns:a16="http://schemas.microsoft.com/office/drawing/2014/main" xmlns="" id="{48EF70BC-8CD1-4920-852D-2F68D9EA981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" name="Line 2211">
          <a:extLst>
            <a:ext uri="{FF2B5EF4-FFF2-40B4-BE49-F238E27FC236}">
              <a16:creationId xmlns:a16="http://schemas.microsoft.com/office/drawing/2014/main" xmlns="" id="{AB8ACF8E-3A98-49E9-87D8-2E15FC9A972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98" name="Line 1743">
          <a:extLst>
            <a:ext uri="{FF2B5EF4-FFF2-40B4-BE49-F238E27FC236}">
              <a16:creationId xmlns:a16="http://schemas.microsoft.com/office/drawing/2014/main" xmlns="" id="{7DFC1481-79EC-4AB5-AD55-5E55456DDE3E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99" name="Line 1744">
          <a:extLst>
            <a:ext uri="{FF2B5EF4-FFF2-40B4-BE49-F238E27FC236}">
              <a16:creationId xmlns:a16="http://schemas.microsoft.com/office/drawing/2014/main" xmlns="" id="{03EACEF2-C8E8-4F59-8D4F-6298836DFBB1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0" name="Line 1745">
          <a:extLst>
            <a:ext uri="{FF2B5EF4-FFF2-40B4-BE49-F238E27FC236}">
              <a16:creationId xmlns:a16="http://schemas.microsoft.com/office/drawing/2014/main" xmlns="" id="{E91C2313-656E-4AE2-A6C4-CE35AC966F3B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1" name="Line 1746">
          <a:extLst>
            <a:ext uri="{FF2B5EF4-FFF2-40B4-BE49-F238E27FC236}">
              <a16:creationId xmlns:a16="http://schemas.microsoft.com/office/drawing/2014/main" xmlns="" id="{33459313-5C19-40A9-A05E-F3255457CF32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2" name="Line 1747">
          <a:extLst>
            <a:ext uri="{FF2B5EF4-FFF2-40B4-BE49-F238E27FC236}">
              <a16:creationId xmlns:a16="http://schemas.microsoft.com/office/drawing/2014/main" xmlns="" id="{11544D41-7C52-4F10-BEAE-8E27D5900018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3" name="Line 1748">
          <a:extLst>
            <a:ext uri="{FF2B5EF4-FFF2-40B4-BE49-F238E27FC236}">
              <a16:creationId xmlns:a16="http://schemas.microsoft.com/office/drawing/2014/main" xmlns="" id="{937F4964-02E2-47F8-94FD-D671457F3425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4" name="Line 1749">
          <a:extLst>
            <a:ext uri="{FF2B5EF4-FFF2-40B4-BE49-F238E27FC236}">
              <a16:creationId xmlns:a16="http://schemas.microsoft.com/office/drawing/2014/main" xmlns="" id="{E47D948D-EC34-4B2B-8EC2-733411F110DE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5" name="Line 1750">
          <a:extLst>
            <a:ext uri="{FF2B5EF4-FFF2-40B4-BE49-F238E27FC236}">
              <a16:creationId xmlns:a16="http://schemas.microsoft.com/office/drawing/2014/main" xmlns="" id="{C585C09E-00CB-423D-AF03-A59EC283FF1C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6" name="Line 1751">
          <a:extLst>
            <a:ext uri="{FF2B5EF4-FFF2-40B4-BE49-F238E27FC236}">
              <a16:creationId xmlns:a16="http://schemas.microsoft.com/office/drawing/2014/main" xmlns="" id="{49ADDD54-4E83-40A4-B141-F1169133D80F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7" name="Line 1752">
          <a:extLst>
            <a:ext uri="{FF2B5EF4-FFF2-40B4-BE49-F238E27FC236}">
              <a16:creationId xmlns:a16="http://schemas.microsoft.com/office/drawing/2014/main" xmlns="" id="{65FF93C9-A0E5-4870-87BC-F60B53E4005A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8" name="Line 1753">
          <a:extLst>
            <a:ext uri="{FF2B5EF4-FFF2-40B4-BE49-F238E27FC236}">
              <a16:creationId xmlns:a16="http://schemas.microsoft.com/office/drawing/2014/main" xmlns="" id="{A50BC42B-EC39-4CE6-8D06-17A32BD94C58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9" name="Line 1754">
          <a:extLst>
            <a:ext uri="{FF2B5EF4-FFF2-40B4-BE49-F238E27FC236}">
              <a16:creationId xmlns:a16="http://schemas.microsoft.com/office/drawing/2014/main" xmlns="" id="{5D786BF8-92F8-482A-82F7-B76DC1B6B2AC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10" name="Line 1755">
          <a:extLst>
            <a:ext uri="{FF2B5EF4-FFF2-40B4-BE49-F238E27FC236}">
              <a16:creationId xmlns:a16="http://schemas.microsoft.com/office/drawing/2014/main" xmlns="" id="{BFDC92AC-C1DE-4360-815A-F8A021CFE2C6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11" name="Line 1756">
          <a:extLst>
            <a:ext uri="{FF2B5EF4-FFF2-40B4-BE49-F238E27FC236}">
              <a16:creationId xmlns:a16="http://schemas.microsoft.com/office/drawing/2014/main" xmlns="" id="{0A27953D-7D46-4367-A3C9-C870659D59B5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2" name="Line 1743">
          <a:extLst>
            <a:ext uri="{FF2B5EF4-FFF2-40B4-BE49-F238E27FC236}">
              <a16:creationId xmlns:a16="http://schemas.microsoft.com/office/drawing/2014/main" xmlns="" id="{7CDDBFBA-6A43-407D-B75A-A459793FA6F3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3" name="Line 1744">
          <a:extLst>
            <a:ext uri="{FF2B5EF4-FFF2-40B4-BE49-F238E27FC236}">
              <a16:creationId xmlns:a16="http://schemas.microsoft.com/office/drawing/2014/main" xmlns="" id="{32D35C71-C15E-4762-A9E1-23879C5ADE1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4" name="Line 1745">
          <a:extLst>
            <a:ext uri="{FF2B5EF4-FFF2-40B4-BE49-F238E27FC236}">
              <a16:creationId xmlns:a16="http://schemas.microsoft.com/office/drawing/2014/main" xmlns="" id="{5B56956A-87AF-4530-8BC4-94FAB3FDE8CC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5" name="Line 1746">
          <a:extLst>
            <a:ext uri="{FF2B5EF4-FFF2-40B4-BE49-F238E27FC236}">
              <a16:creationId xmlns:a16="http://schemas.microsoft.com/office/drawing/2014/main" xmlns="" id="{47F45D19-C9F7-4B41-B9E0-665FDBCF8B49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6" name="Line 1747">
          <a:extLst>
            <a:ext uri="{FF2B5EF4-FFF2-40B4-BE49-F238E27FC236}">
              <a16:creationId xmlns:a16="http://schemas.microsoft.com/office/drawing/2014/main" xmlns="" id="{60F32035-73CE-436E-AB8E-ACAD6EE313E6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7" name="Line 1748">
          <a:extLst>
            <a:ext uri="{FF2B5EF4-FFF2-40B4-BE49-F238E27FC236}">
              <a16:creationId xmlns:a16="http://schemas.microsoft.com/office/drawing/2014/main" xmlns="" id="{A76E4C66-475E-46B5-915D-D9E95D4E742E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8" name="Line 1749">
          <a:extLst>
            <a:ext uri="{FF2B5EF4-FFF2-40B4-BE49-F238E27FC236}">
              <a16:creationId xmlns:a16="http://schemas.microsoft.com/office/drawing/2014/main" xmlns="" id="{B1FE1BDB-8B62-478D-AE16-75E2E5E887E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9" name="Line 1750">
          <a:extLst>
            <a:ext uri="{FF2B5EF4-FFF2-40B4-BE49-F238E27FC236}">
              <a16:creationId xmlns:a16="http://schemas.microsoft.com/office/drawing/2014/main" xmlns="" id="{A96A2490-7FCF-43A2-AD0E-EF84C55AF391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0" name="Line 1751">
          <a:extLst>
            <a:ext uri="{FF2B5EF4-FFF2-40B4-BE49-F238E27FC236}">
              <a16:creationId xmlns:a16="http://schemas.microsoft.com/office/drawing/2014/main" xmlns="" id="{0F0F3B5D-A5E1-4B5B-B67D-7042E3F9895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1" name="Line 1752">
          <a:extLst>
            <a:ext uri="{FF2B5EF4-FFF2-40B4-BE49-F238E27FC236}">
              <a16:creationId xmlns:a16="http://schemas.microsoft.com/office/drawing/2014/main" xmlns="" id="{569A91F6-30F7-4B6B-9D3C-C90D8C712ADF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2" name="Line 1753">
          <a:extLst>
            <a:ext uri="{FF2B5EF4-FFF2-40B4-BE49-F238E27FC236}">
              <a16:creationId xmlns:a16="http://schemas.microsoft.com/office/drawing/2014/main" xmlns="" id="{1CA3B1A1-F3EE-4452-8C39-B2223D72EB6F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3" name="Line 1754">
          <a:extLst>
            <a:ext uri="{FF2B5EF4-FFF2-40B4-BE49-F238E27FC236}">
              <a16:creationId xmlns:a16="http://schemas.microsoft.com/office/drawing/2014/main" xmlns="" id="{6061BB4D-3FF2-45BB-9561-A9AAA2CECE2E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4" name="Line 1755">
          <a:extLst>
            <a:ext uri="{FF2B5EF4-FFF2-40B4-BE49-F238E27FC236}">
              <a16:creationId xmlns:a16="http://schemas.microsoft.com/office/drawing/2014/main" xmlns="" id="{50E7BE5B-822B-4F40-8487-81ACD3D84A5D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5" name="Line 1756">
          <a:extLst>
            <a:ext uri="{FF2B5EF4-FFF2-40B4-BE49-F238E27FC236}">
              <a16:creationId xmlns:a16="http://schemas.microsoft.com/office/drawing/2014/main" xmlns="" id="{1D6D1A3C-2C2F-4861-8C42-7AF7B6ED1198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26" name="Line 1743">
          <a:extLst>
            <a:ext uri="{FF2B5EF4-FFF2-40B4-BE49-F238E27FC236}">
              <a16:creationId xmlns:a16="http://schemas.microsoft.com/office/drawing/2014/main" xmlns="" id="{1F591B53-EF1E-411E-9769-9C392811C4B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27" name="Line 1744">
          <a:extLst>
            <a:ext uri="{FF2B5EF4-FFF2-40B4-BE49-F238E27FC236}">
              <a16:creationId xmlns:a16="http://schemas.microsoft.com/office/drawing/2014/main" xmlns="" id="{B0278A88-4D74-42C5-AF80-000979610A4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28" name="Line 1745">
          <a:extLst>
            <a:ext uri="{FF2B5EF4-FFF2-40B4-BE49-F238E27FC236}">
              <a16:creationId xmlns:a16="http://schemas.microsoft.com/office/drawing/2014/main" xmlns="" id="{D2E5ABE9-FF3C-4F36-B6F1-5CD9292ECBC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29" name="Line 1746">
          <a:extLst>
            <a:ext uri="{FF2B5EF4-FFF2-40B4-BE49-F238E27FC236}">
              <a16:creationId xmlns:a16="http://schemas.microsoft.com/office/drawing/2014/main" xmlns="" id="{553B57B9-CA23-46DC-82DD-12F9D9C2388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0" name="Line 1747">
          <a:extLst>
            <a:ext uri="{FF2B5EF4-FFF2-40B4-BE49-F238E27FC236}">
              <a16:creationId xmlns:a16="http://schemas.microsoft.com/office/drawing/2014/main" xmlns="" id="{AFBE2305-8FF1-4572-8ABA-899579B50B5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1" name="Line 1748">
          <a:extLst>
            <a:ext uri="{FF2B5EF4-FFF2-40B4-BE49-F238E27FC236}">
              <a16:creationId xmlns:a16="http://schemas.microsoft.com/office/drawing/2014/main" xmlns="" id="{C016B1B3-BF27-425D-A58A-D358A03C31D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2" name="Line 1749">
          <a:extLst>
            <a:ext uri="{FF2B5EF4-FFF2-40B4-BE49-F238E27FC236}">
              <a16:creationId xmlns:a16="http://schemas.microsoft.com/office/drawing/2014/main" xmlns="" id="{049AF51A-08DC-4AF6-9705-885F0A916BB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3" name="Line 1750">
          <a:extLst>
            <a:ext uri="{FF2B5EF4-FFF2-40B4-BE49-F238E27FC236}">
              <a16:creationId xmlns:a16="http://schemas.microsoft.com/office/drawing/2014/main" xmlns="" id="{A825B51A-DD53-4A53-94CB-E19A730A425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4" name="Line 1751">
          <a:extLst>
            <a:ext uri="{FF2B5EF4-FFF2-40B4-BE49-F238E27FC236}">
              <a16:creationId xmlns:a16="http://schemas.microsoft.com/office/drawing/2014/main" xmlns="" id="{6C13BD33-784A-413E-A6A7-8242C45A428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5" name="Line 1752">
          <a:extLst>
            <a:ext uri="{FF2B5EF4-FFF2-40B4-BE49-F238E27FC236}">
              <a16:creationId xmlns:a16="http://schemas.microsoft.com/office/drawing/2014/main" xmlns="" id="{35152661-C61F-46F9-97AD-7521B6A1F02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6" name="Line 1753">
          <a:extLst>
            <a:ext uri="{FF2B5EF4-FFF2-40B4-BE49-F238E27FC236}">
              <a16:creationId xmlns:a16="http://schemas.microsoft.com/office/drawing/2014/main" xmlns="" id="{7FBDA4D0-0F2B-46DB-8045-A19149CF41E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7" name="Line 1754">
          <a:extLst>
            <a:ext uri="{FF2B5EF4-FFF2-40B4-BE49-F238E27FC236}">
              <a16:creationId xmlns:a16="http://schemas.microsoft.com/office/drawing/2014/main" xmlns="" id="{2ABEF79C-1ABC-418E-9BC9-70E87D53698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8" name="Line 1755">
          <a:extLst>
            <a:ext uri="{FF2B5EF4-FFF2-40B4-BE49-F238E27FC236}">
              <a16:creationId xmlns:a16="http://schemas.microsoft.com/office/drawing/2014/main" xmlns="" id="{4AEBD3A1-A5AE-4EE0-B3B0-2170268EA8C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39" name="Line 1756">
          <a:extLst>
            <a:ext uri="{FF2B5EF4-FFF2-40B4-BE49-F238E27FC236}">
              <a16:creationId xmlns:a16="http://schemas.microsoft.com/office/drawing/2014/main" xmlns="" id="{F1F3360E-3352-4358-B1F0-97E318E6429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0" name="Line 1743">
          <a:extLst>
            <a:ext uri="{FF2B5EF4-FFF2-40B4-BE49-F238E27FC236}">
              <a16:creationId xmlns:a16="http://schemas.microsoft.com/office/drawing/2014/main" xmlns="" id="{89317FA5-0567-427A-B050-E616439C875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1" name="Line 1744">
          <a:extLst>
            <a:ext uri="{FF2B5EF4-FFF2-40B4-BE49-F238E27FC236}">
              <a16:creationId xmlns:a16="http://schemas.microsoft.com/office/drawing/2014/main" xmlns="" id="{9315E7EC-4BA2-4F09-AFB5-67FF0854391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2" name="Line 1745">
          <a:extLst>
            <a:ext uri="{FF2B5EF4-FFF2-40B4-BE49-F238E27FC236}">
              <a16:creationId xmlns:a16="http://schemas.microsoft.com/office/drawing/2014/main" xmlns="" id="{FD6DCD0C-A2AA-4165-AE58-F3078099BA7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3" name="Line 1746">
          <a:extLst>
            <a:ext uri="{FF2B5EF4-FFF2-40B4-BE49-F238E27FC236}">
              <a16:creationId xmlns:a16="http://schemas.microsoft.com/office/drawing/2014/main" xmlns="" id="{F391A74B-39C5-4149-8947-6FF2D49577B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4" name="Line 1747">
          <a:extLst>
            <a:ext uri="{FF2B5EF4-FFF2-40B4-BE49-F238E27FC236}">
              <a16:creationId xmlns:a16="http://schemas.microsoft.com/office/drawing/2014/main" xmlns="" id="{ADBB2CD4-E567-4DDE-8728-4E838861030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5" name="Line 1748">
          <a:extLst>
            <a:ext uri="{FF2B5EF4-FFF2-40B4-BE49-F238E27FC236}">
              <a16:creationId xmlns:a16="http://schemas.microsoft.com/office/drawing/2014/main" xmlns="" id="{BA8FC80D-6B55-467C-BD01-25B814BC293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6" name="Line 1749">
          <a:extLst>
            <a:ext uri="{FF2B5EF4-FFF2-40B4-BE49-F238E27FC236}">
              <a16:creationId xmlns:a16="http://schemas.microsoft.com/office/drawing/2014/main" xmlns="" id="{49F4040E-90C3-4C9D-A7CF-D2D0C51D510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7" name="Line 1750">
          <a:extLst>
            <a:ext uri="{FF2B5EF4-FFF2-40B4-BE49-F238E27FC236}">
              <a16:creationId xmlns:a16="http://schemas.microsoft.com/office/drawing/2014/main" xmlns="" id="{0BC31E91-08BB-401C-899D-D568088A2CE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8" name="Line 1751">
          <a:extLst>
            <a:ext uri="{FF2B5EF4-FFF2-40B4-BE49-F238E27FC236}">
              <a16:creationId xmlns:a16="http://schemas.microsoft.com/office/drawing/2014/main" xmlns="" id="{AA366650-78EF-4180-959E-2A37D0643AD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49" name="Line 1752">
          <a:extLst>
            <a:ext uri="{FF2B5EF4-FFF2-40B4-BE49-F238E27FC236}">
              <a16:creationId xmlns:a16="http://schemas.microsoft.com/office/drawing/2014/main" xmlns="" id="{A963774A-D310-4CFB-A5BB-92EB96BA9C2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0" name="Line 1753">
          <a:extLst>
            <a:ext uri="{FF2B5EF4-FFF2-40B4-BE49-F238E27FC236}">
              <a16:creationId xmlns:a16="http://schemas.microsoft.com/office/drawing/2014/main" xmlns="" id="{8889C665-C01E-4FCB-A949-CDA62814919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1" name="Line 1754">
          <a:extLst>
            <a:ext uri="{FF2B5EF4-FFF2-40B4-BE49-F238E27FC236}">
              <a16:creationId xmlns:a16="http://schemas.microsoft.com/office/drawing/2014/main" xmlns="" id="{89E18CAA-DC84-47EA-ABA2-5636DC0E982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2" name="Line 1755">
          <a:extLst>
            <a:ext uri="{FF2B5EF4-FFF2-40B4-BE49-F238E27FC236}">
              <a16:creationId xmlns:a16="http://schemas.microsoft.com/office/drawing/2014/main" xmlns="" id="{D41CDFB5-854D-44EE-A047-981D668102D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3" name="Line 1756">
          <a:extLst>
            <a:ext uri="{FF2B5EF4-FFF2-40B4-BE49-F238E27FC236}">
              <a16:creationId xmlns:a16="http://schemas.microsoft.com/office/drawing/2014/main" xmlns="" id="{5C7152F1-3C69-48D0-9728-10D2C1CDDDB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4" name="Line 1743">
          <a:extLst>
            <a:ext uri="{FF2B5EF4-FFF2-40B4-BE49-F238E27FC236}">
              <a16:creationId xmlns:a16="http://schemas.microsoft.com/office/drawing/2014/main" xmlns="" id="{1560E857-177F-4285-9EAF-54277E7491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5" name="Line 1744">
          <a:extLst>
            <a:ext uri="{FF2B5EF4-FFF2-40B4-BE49-F238E27FC236}">
              <a16:creationId xmlns:a16="http://schemas.microsoft.com/office/drawing/2014/main" xmlns="" id="{BED09388-3767-4DC6-9677-73B927A145A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6" name="Line 1745">
          <a:extLst>
            <a:ext uri="{FF2B5EF4-FFF2-40B4-BE49-F238E27FC236}">
              <a16:creationId xmlns:a16="http://schemas.microsoft.com/office/drawing/2014/main" xmlns="" id="{21C2C918-F82F-4292-BFE9-78E4738ED66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7" name="Line 1746">
          <a:extLst>
            <a:ext uri="{FF2B5EF4-FFF2-40B4-BE49-F238E27FC236}">
              <a16:creationId xmlns:a16="http://schemas.microsoft.com/office/drawing/2014/main" xmlns="" id="{052FD3E5-967B-4214-9D7F-66C10D06A21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8" name="Line 1747">
          <a:extLst>
            <a:ext uri="{FF2B5EF4-FFF2-40B4-BE49-F238E27FC236}">
              <a16:creationId xmlns:a16="http://schemas.microsoft.com/office/drawing/2014/main" xmlns="" id="{8F93F822-F1AD-4B1C-995B-5DD530BD8D2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59" name="Line 1748">
          <a:extLst>
            <a:ext uri="{FF2B5EF4-FFF2-40B4-BE49-F238E27FC236}">
              <a16:creationId xmlns:a16="http://schemas.microsoft.com/office/drawing/2014/main" xmlns="" id="{751D53BC-9D65-44DC-BA9E-421E65BB05C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0" name="Line 1749">
          <a:extLst>
            <a:ext uri="{FF2B5EF4-FFF2-40B4-BE49-F238E27FC236}">
              <a16:creationId xmlns:a16="http://schemas.microsoft.com/office/drawing/2014/main" xmlns="" id="{93C9392E-0FBB-4279-BED6-DF381955D39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1" name="Line 1750">
          <a:extLst>
            <a:ext uri="{FF2B5EF4-FFF2-40B4-BE49-F238E27FC236}">
              <a16:creationId xmlns:a16="http://schemas.microsoft.com/office/drawing/2014/main" xmlns="" id="{EE25437A-8964-44DF-86CE-19309F3EA02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2" name="Line 1751">
          <a:extLst>
            <a:ext uri="{FF2B5EF4-FFF2-40B4-BE49-F238E27FC236}">
              <a16:creationId xmlns:a16="http://schemas.microsoft.com/office/drawing/2014/main" xmlns="" id="{7BA85DAE-63F6-4A77-8EEF-4CCB41A5C2E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3" name="Line 1752">
          <a:extLst>
            <a:ext uri="{FF2B5EF4-FFF2-40B4-BE49-F238E27FC236}">
              <a16:creationId xmlns:a16="http://schemas.microsoft.com/office/drawing/2014/main" xmlns="" id="{1ABFA459-2B96-40A6-B29A-477011121CC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4" name="Line 1753">
          <a:extLst>
            <a:ext uri="{FF2B5EF4-FFF2-40B4-BE49-F238E27FC236}">
              <a16:creationId xmlns:a16="http://schemas.microsoft.com/office/drawing/2014/main" xmlns="" id="{8AC6D09F-5A33-4B6D-B2B2-55E69F36FDF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5" name="Line 1754">
          <a:extLst>
            <a:ext uri="{FF2B5EF4-FFF2-40B4-BE49-F238E27FC236}">
              <a16:creationId xmlns:a16="http://schemas.microsoft.com/office/drawing/2014/main" xmlns="" id="{8E56127D-B5F4-42C1-975B-7EBC67D3BA9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6" name="Line 1755">
          <a:extLst>
            <a:ext uri="{FF2B5EF4-FFF2-40B4-BE49-F238E27FC236}">
              <a16:creationId xmlns:a16="http://schemas.microsoft.com/office/drawing/2014/main" xmlns="" id="{9F2F05AD-5458-4078-8136-4056CE40F7F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7" name="Line 1756">
          <a:extLst>
            <a:ext uri="{FF2B5EF4-FFF2-40B4-BE49-F238E27FC236}">
              <a16:creationId xmlns:a16="http://schemas.microsoft.com/office/drawing/2014/main" xmlns="" id="{0990F904-C850-44FC-BBDC-5E7A68A0AB4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8" name="Line 1743">
          <a:extLst>
            <a:ext uri="{FF2B5EF4-FFF2-40B4-BE49-F238E27FC236}">
              <a16:creationId xmlns:a16="http://schemas.microsoft.com/office/drawing/2014/main" xmlns="" id="{F12F3EB3-63B8-403A-A951-8624535BC28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69" name="Line 1744">
          <a:extLst>
            <a:ext uri="{FF2B5EF4-FFF2-40B4-BE49-F238E27FC236}">
              <a16:creationId xmlns:a16="http://schemas.microsoft.com/office/drawing/2014/main" xmlns="" id="{44437E77-E0A0-455B-B356-8A87B6710C0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0" name="Line 1745">
          <a:extLst>
            <a:ext uri="{FF2B5EF4-FFF2-40B4-BE49-F238E27FC236}">
              <a16:creationId xmlns:a16="http://schemas.microsoft.com/office/drawing/2014/main" xmlns="" id="{F252449E-AF9B-4646-9F47-FE132A4E648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1" name="Line 1746">
          <a:extLst>
            <a:ext uri="{FF2B5EF4-FFF2-40B4-BE49-F238E27FC236}">
              <a16:creationId xmlns:a16="http://schemas.microsoft.com/office/drawing/2014/main" xmlns="" id="{12014F09-1470-4556-9DF8-0A8EE9C2DF9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2" name="Line 1747">
          <a:extLst>
            <a:ext uri="{FF2B5EF4-FFF2-40B4-BE49-F238E27FC236}">
              <a16:creationId xmlns:a16="http://schemas.microsoft.com/office/drawing/2014/main" xmlns="" id="{C6A3BD62-4397-4A24-A1DF-0F37AEE61DC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" name="Line 1748">
          <a:extLst>
            <a:ext uri="{FF2B5EF4-FFF2-40B4-BE49-F238E27FC236}">
              <a16:creationId xmlns:a16="http://schemas.microsoft.com/office/drawing/2014/main" xmlns="" id="{E8DF5BEF-AA23-4FF8-8FFC-971724AC8CA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" name="Line 1749">
          <a:extLst>
            <a:ext uri="{FF2B5EF4-FFF2-40B4-BE49-F238E27FC236}">
              <a16:creationId xmlns:a16="http://schemas.microsoft.com/office/drawing/2014/main" xmlns="" id="{9DEF7766-8B0D-4B91-98C3-4DD32BBAAD9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" name="Line 1750">
          <a:extLst>
            <a:ext uri="{FF2B5EF4-FFF2-40B4-BE49-F238E27FC236}">
              <a16:creationId xmlns:a16="http://schemas.microsoft.com/office/drawing/2014/main" xmlns="" id="{B32C34C0-5513-4C93-B7CB-DAC2A61E756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" name="Line 1751">
          <a:extLst>
            <a:ext uri="{FF2B5EF4-FFF2-40B4-BE49-F238E27FC236}">
              <a16:creationId xmlns:a16="http://schemas.microsoft.com/office/drawing/2014/main" xmlns="" id="{DDB8000F-30E3-4C59-A370-276711192AD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" name="Line 1752">
          <a:extLst>
            <a:ext uri="{FF2B5EF4-FFF2-40B4-BE49-F238E27FC236}">
              <a16:creationId xmlns:a16="http://schemas.microsoft.com/office/drawing/2014/main" xmlns="" id="{9975843E-E597-448F-BD00-BEFCCB24368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" name="Line 1753">
          <a:extLst>
            <a:ext uri="{FF2B5EF4-FFF2-40B4-BE49-F238E27FC236}">
              <a16:creationId xmlns:a16="http://schemas.microsoft.com/office/drawing/2014/main" xmlns="" id="{951CB93B-D078-4CC3-932A-E19650C4622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" name="Line 1754">
          <a:extLst>
            <a:ext uri="{FF2B5EF4-FFF2-40B4-BE49-F238E27FC236}">
              <a16:creationId xmlns:a16="http://schemas.microsoft.com/office/drawing/2014/main" xmlns="" id="{21907DDD-9981-48E5-9313-E6369CC4641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" name="Line 1755">
          <a:extLst>
            <a:ext uri="{FF2B5EF4-FFF2-40B4-BE49-F238E27FC236}">
              <a16:creationId xmlns:a16="http://schemas.microsoft.com/office/drawing/2014/main" xmlns="" id="{D9865301-CE6B-4589-AEB2-BC976ED280B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" name="Line 1756">
          <a:extLst>
            <a:ext uri="{FF2B5EF4-FFF2-40B4-BE49-F238E27FC236}">
              <a16:creationId xmlns:a16="http://schemas.microsoft.com/office/drawing/2014/main" xmlns="" id="{70E8986B-EA1A-4F17-AF9D-6DB234088E5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" name="Line 1743">
          <a:extLst>
            <a:ext uri="{FF2B5EF4-FFF2-40B4-BE49-F238E27FC236}">
              <a16:creationId xmlns:a16="http://schemas.microsoft.com/office/drawing/2014/main" xmlns="" id="{2D1082BE-F3A9-4D6B-BB39-42ECEC75C4C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" name="Line 1744">
          <a:extLst>
            <a:ext uri="{FF2B5EF4-FFF2-40B4-BE49-F238E27FC236}">
              <a16:creationId xmlns:a16="http://schemas.microsoft.com/office/drawing/2014/main" xmlns="" id="{8A549C83-CCF2-4D58-BB4B-2E265D3F6A0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4" name="Line 1745">
          <a:extLst>
            <a:ext uri="{FF2B5EF4-FFF2-40B4-BE49-F238E27FC236}">
              <a16:creationId xmlns:a16="http://schemas.microsoft.com/office/drawing/2014/main" xmlns="" id="{CF72AD7B-6049-4BE7-81D5-7DA6A5CA9FD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5" name="Line 1746">
          <a:extLst>
            <a:ext uri="{FF2B5EF4-FFF2-40B4-BE49-F238E27FC236}">
              <a16:creationId xmlns:a16="http://schemas.microsoft.com/office/drawing/2014/main" xmlns="" id="{47916564-B957-42FD-BBA4-8FD1E3166BB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6" name="Line 1747">
          <a:extLst>
            <a:ext uri="{FF2B5EF4-FFF2-40B4-BE49-F238E27FC236}">
              <a16:creationId xmlns:a16="http://schemas.microsoft.com/office/drawing/2014/main" xmlns="" id="{B2D10198-FBE1-486E-8371-4AC16567B85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7" name="Line 1748">
          <a:extLst>
            <a:ext uri="{FF2B5EF4-FFF2-40B4-BE49-F238E27FC236}">
              <a16:creationId xmlns:a16="http://schemas.microsoft.com/office/drawing/2014/main" xmlns="" id="{EE4D776F-E0E6-4E57-BB82-16157B257F8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8" name="Line 1749">
          <a:extLst>
            <a:ext uri="{FF2B5EF4-FFF2-40B4-BE49-F238E27FC236}">
              <a16:creationId xmlns:a16="http://schemas.microsoft.com/office/drawing/2014/main" xmlns="" id="{A3D63035-FAC0-4333-A65C-3BCAC5AD1E6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9" name="Line 1750">
          <a:extLst>
            <a:ext uri="{FF2B5EF4-FFF2-40B4-BE49-F238E27FC236}">
              <a16:creationId xmlns:a16="http://schemas.microsoft.com/office/drawing/2014/main" xmlns="" id="{302B7DA3-7339-41E1-B13C-A183F34F9C6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0" name="Line 1751">
          <a:extLst>
            <a:ext uri="{FF2B5EF4-FFF2-40B4-BE49-F238E27FC236}">
              <a16:creationId xmlns:a16="http://schemas.microsoft.com/office/drawing/2014/main" xmlns="" id="{E138FB2D-A46E-49D4-B225-3D3B11C6ECC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1" name="Line 1752">
          <a:extLst>
            <a:ext uri="{FF2B5EF4-FFF2-40B4-BE49-F238E27FC236}">
              <a16:creationId xmlns:a16="http://schemas.microsoft.com/office/drawing/2014/main" xmlns="" id="{A4F87A29-304A-4CA2-8A7F-BF275A6B03E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2" name="Line 1753">
          <a:extLst>
            <a:ext uri="{FF2B5EF4-FFF2-40B4-BE49-F238E27FC236}">
              <a16:creationId xmlns:a16="http://schemas.microsoft.com/office/drawing/2014/main" xmlns="" id="{CA3F164C-EA4A-4F68-A861-C46E0121350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3" name="Line 1754">
          <a:extLst>
            <a:ext uri="{FF2B5EF4-FFF2-40B4-BE49-F238E27FC236}">
              <a16:creationId xmlns:a16="http://schemas.microsoft.com/office/drawing/2014/main" xmlns="" id="{709225AB-5872-4A1B-A090-6ADA3AE1578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4" name="Line 1755">
          <a:extLst>
            <a:ext uri="{FF2B5EF4-FFF2-40B4-BE49-F238E27FC236}">
              <a16:creationId xmlns:a16="http://schemas.microsoft.com/office/drawing/2014/main" xmlns="" id="{A09F282C-0250-4B37-8817-D89536FA49F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5" name="Line 1756">
          <a:extLst>
            <a:ext uri="{FF2B5EF4-FFF2-40B4-BE49-F238E27FC236}">
              <a16:creationId xmlns:a16="http://schemas.microsoft.com/office/drawing/2014/main" xmlns="" id="{56D7C741-9D22-43CE-BB78-BB4459A2A65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6" name="Line 1743">
          <a:extLst>
            <a:ext uri="{FF2B5EF4-FFF2-40B4-BE49-F238E27FC236}">
              <a16:creationId xmlns:a16="http://schemas.microsoft.com/office/drawing/2014/main" xmlns="" id="{EE6BF539-DE12-45E6-883E-902CBE51213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7" name="Line 1744">
          <a:extLst>
            <a:ext uri="{FF2B5EF4-FFF2-40B4-BE49-F238E27FC236}">
              <a16:creationId xmlns:a16="http://schemas.microsoft.com/office/drawing/2014/main" xmlns="" id="{B9F26B65-9873-48B5-AE8D-797E245A990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8" name="Line 1745">
          <a:extLst>
            <a:ext uri="{FF2B5EF4-FFF2-40B4-BE49-F238E27FC236}">
              <a16:creationId xmlns:a16="http://schemas.microsoft.com/office/drawing/2014/main" xmlns="" id="{D4D42125-F0CC-49D6-B38D-8AF60C334B4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99" name="Line 1746">
          <a:extLst>
            <a:ext uri="{FF2B5EF4-FFF2-40B4-BE49-F238E27FC236}">
              <a16:creationId xmlns:a16="http://schemas.microsoft.com/office/drawing/2014/main" xmlns="" id="{F770D565-3684-4EE0-9B56-F53AA13F55C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0" name="Line 1747">
          <a:extLst>
            <a:ext uri="{FF2B5EF4-FFF2-40B4-BE49-F238E27FC236}">
              <a16:creationId xmlns:a16="http://schemas.microsoft.com/office/drawing/2014/main" xmlns="" id="{3147BA64-F696-4156-A407-518D249BED3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1" name="Line 1748">
          <a:extLst>
            <a:ext uri="{FF2B5EF4-FFF2-40B4-BE49-F238E27FC236}">
              <a16:creationId xmlns:a16="http://schemas.microsoft.com/office/drawing/2014/main" xmlns="" id="{6E35AD8E-932E-47CE-8A4C-DFF4AE141FD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2" name="Line 1749">
          <a:extLst>
            <a:ext uri="{FF2B5EF4-FFF2-40B4-BE49-F238E27FC236}">
              <a16:creationId xmlns:a16="http://schemas.microsoft.com/office/drawing/2014/main" xmlns="" id="{C75F2DDF-000D-46B0-82D2-2304D4CF507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3" name="Line 1750">
          <a:extLst>
            <a:ext uri="{FF2B5EF4-FFF2-40B4-BE49-F238E27FC236}">
              <a16:creationId xmlns:a16="http://schemas.microsoft.com/office/drawing/2014/main" xmlns="" id="{6368FD55-B349-4756-90AD-BAC57681FDC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4" name="Line 1751">
          <a:extLst>
            <a:ext uri="{FF2B5EF4-FFF2-40B4-BE49-F238E27FC236}">
              <a16:creationId xmlns:a16="http://schemas.microsoft.com/office/drawing/2014/main" xmlns="" id="{BAABE604-9413-4890-9A76-A4A8654D777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5" name="Line 1752">
          <a:extLst>
            <a:ext uri="{FF2B5EF4-FFF2-40B4-BE49-F238E27FC236}">
              <a16:creationId xmlns:a16="http://schemas.microsoft.com/office/drawing/2014/main" xmlns="" id="{8F8CE1F1-35F0-48C4-AC1D-A3FBFDC3312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6" name="Line 1753">
          <a:extLst>
            <a:ext uri="{FF2B5EF4-FFF2-40B4-BE49-F238E27FC236}">
              <a16:creationId xmlns:a16="http://schemas.microsoft.com/office/drawing/2014/main" xmlns="" id="{12BCAF85-A97B-4BA3-810B-339A30407D5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7" name="Line 1754">
          <a:extLst>
            <a:ext uri="{FF2B5EF4-FFF2-40B4-BE49-F238E27FC236}">
              <a16:creationId xmlns:a16="http://schemas.microsoft.com/office/drawing/2014/main" xmlns="" id="{0E9B805C-F4B3-4F02-83F2-5593DC93DD7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8" name="Line 1755">
          <a:extLst>
            <a:ext uri="{FF2B5EF4-FFF2-40B4-BE49-F238E27FC236}">
              <a16:creationId xmlns:a16="http://schemas.microsoft.com/office/drawing/2014/main" xmlns="" id="{3F5A638D-9750-4325-862B-4FE28A97B27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" name="Line 1756">
          <a:extLst>
            <a:ext uri="{FF2B5EF4-FFF2-40B4-BE49-F238E27FC236}">
              <a16:creationId xmlns:a16="http://schemas.microsoft.com/office/drawing/2014/main" xmlns="" id="{70D9EDF1-9C41-4BA0-9DF2-150EC592C36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743">
          <a:extLst>
            <a:ext uri="{FF2B5EF4-FFF2-40B4-BE49-F238E27FC236}">
              <a16:creationId xmlns:a16="http://schemas.microsoft.com/office/drawing/2014/main" xmlns="" id="{B1BD8E75-C042-4C9F-8B95-A38BBE68A11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744">
          <a:extLst>
            <a:ext uri="{FF2B5EF4-FFF2-40B4-BE49-F238E27FC236}">
              <a16:creationId xmlns:a16="http://schemas.microsoft.com/office/drawing/2014/main" xmlns="" id="{8420015E-199D-4312-88A7-824BFB6A761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745">
          <a:extLst>
            <a:ext uri="{FF2B5EF4-FFF2-40B4-BE49-F238E27FC236}">
              <a16:creationId xmlns:a16="http://schemas.microsoft.com/office/drawing/2014/main" xmlns="" id="{69CE71C8-77BF-4DFB-ADA9-C9D9EFAC94A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746">
          <a:extLst>
            <a:ext uri="{FF2B5EF4-FFF2-40B4-BE49-F238E27FC236}">
              <a16:creationId xmlns:a16="http://schemas.microsoft.com/office/drawing/2014/main" xmlns="" id="{150C2F2F-B378-4389-897A-D6605DCA979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47">
          <a:extLst>
            <a:ext uri="{FF2B5EF4-FFF2-40B4-BE49-F238E27FC236}">
              <a16:creationId xmlns:a16="http://schemas.microsoft.com/office/drawing/2014/main" xmlns="" id="{E3DE7E01-0B22-42CC-B2E1-60B54DD1F64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48">
          <a:extLst>
            <a:ext uri="{FF2B5EF4-FFF2-40B4-BE49-F238E27FC236}">
              <a16:creationId xmlns:a16="http://schemas.microsoft.com/office/drawing/2014/main" xmlns="" id="{18E7DF8D-D6EE-4D42-ABF9-38092F516EE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49">
          <a:extLst>
            <a:ext uri="{FF2B5EF4-FFF2-40B4-BE49-F238E27FC236}">
              <a16:creationId xmlns:a16="http://schemas.microsoft.com/office/drawing/2014/main" xmlns="" id="{8D6C42A6-ADF4-4E3A-AE89-6BB85DDAD53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50">
          <a:extLst>
            <a:ext uri="{FF2B5EF4-FFF2-40B4-BE49-F238E27FC236}">
              <a16:creationId xmlns:a16="http://schemas.microsoft.com/office/drawing/2014/main" xmlns="" id="{0DCC4E95-2688-42C6-B824-0A1705DEADE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51">
          <a:extLst>
            <a:ext uri="{FF2B5EF4-FFF2-40B4-BE49-F238E27FC236}">
              <a16:creationId xmlns:a16="http://schemas.microsoft.com/office/drawing/2014/main" xmlns="" id="{3ED459FC-A563-4982-9437-D2411589B41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52">
          <a:extLst>
            <a:ext uri="{FF2B5EF4-FFF2-40B4-BE49-F238E27FC236}">
              <a16:creationId xmlns:a16="http://schemas.microsoft.com/office/drawing/2014/main" xmlns="" id="{73D2341E-B2AE-4417-A82E-9291DB0BEA9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53">
          <a:extLst>
            <a:ext uri="{FF2B5EF4-FFF2-40B4-BE49-F238E27FC236}">
              <a16:creationId xmlns:a16="http://schemas.microsoft.com/office/drawing/2014/main" xmlns="" id="{1FC6BD5D-21C2-4CF8-9406-673DEF61378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54">
          <a:extLst>
            <a:ext uri="{FF2B5EF4-FFF2-40B4-BE49-F238E27FC236}">
              <a16:creationId xmlns:a16="http://schemas.microsoft.com/office/drawing/2014/main" xmlns="" id="{B6EC2A48-78B3-401D-93FB-22DA032CA2B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2" name="Line 1755">
          <a:extLst>
            <a:ext uri="{FF2B5EF4-FFF2-40B4-BE49-F238E27FC236}">
              <a16:creationId xmlns:a16="http://schemas.microsoft.com/office/drawing/2014/main" xmlns="" id="{0D5B0A8F-334C-47D3-ACC2-5FFF1B5D408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3" name="Line 1756">
          <a:extLst>
            <a:ext uri="{FF2B5EF4-FFF2-40B4-BE49-F238E27FC236}">
              <a16:creationId xmlns:a16="http://schemas.microsoft.com/office/drawing/2014/main" xmlns="" id="{156657D5-2AB3-4412-BAD5-1608E4A187E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4" name="Line 1743">
          <a:extLst>
            <a:ext uri="{FF2B5EF4-FFF2-40B4-BE49-F238E27FC236}">
              <a16:creationId xmlns:a16="http://schemas.microsoft.com/office/drawing/2014/main" xmlns="" id="{209D0221-DDDB-4DD1-A65D-D4F74A3D4E4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5" name="Line 1744">
          <a:extLst>
            <a:ext uri="{FF2B5EF4-FFF2-40B4-BE49-F238E27FC236}">
              <a16:creationId xmlns:a16="http://schemas.microsoft.com/office/drawing/2014/main" xmlns="" id="{D6BE27C3-5779-4073-9691-0E940EE259C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6" name="Line 1745">
          <a:extLst>
            <a:ext uri="{FF2B5EF4-FFF2-40B4-BE49-F238E27FC236}">
              <a16:creationId xmlns:a16="http://schemas.microsoft.com/office/drawing/2014/main" xmlns="" id="{3A3DCBA1-256B-4965-AA6B-B7188BFAC76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7" name="Line 1746">
          <a:extLst>
            <a:ext uri="{FF2B5EF4-FFF2-40B4-BE49-F238E27FC236}">
              <a16:creationId xmlns:a16="http://schemas.microsoft.com/office/drawing/2014/main" xmlns="" id="{F61044B0-584A-4677-8C33-C2F7C4D2B06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8" name="Line 1747">
          <a:extLst>
            <a:ext uri="{FF2B5EF4-FFF2-40B4-BE49-F238E27FC236}">
              <a16:creationId xmlns:a16="http://schemas.microsoft.com/office/drawing/2014/main" xmlns="" id="{2A1C8AD0-E56A-4496-9507-D2EC9E6E04D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9" name="Line 1748">
          <a:extLst>
            <a:ext uri="{FF2B5EF4-FFF2-40B4-BE49-F238E27FC236}">
              <a16:creationId xmlns:a16="http://schemas.microsoft.com/office/drawing/2014/main" xmlns="" id="{132A21E6-34D9-437D-8F08-955F782B7F5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0" name="Line 1749">
          <a:extLst>
            <a:ext uri="{FF2B5EF4-FFF2-40B4-BE49-F238E27FC236}">
              <a16:creationId xmlns:a16="http://schemas.microsoft.com/office/drawing/2014/main" xmlns="" id="{A8E613EF-E561-4BAA-B525-37F4AF5D6ED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1" name="Line 1750">
          <a:extLst>
            <a:ext uri="{FF2B5EF4-FFF2-40B4-BE49-F238E27FC236}">
              <a16:creationId xmlns:a16="http://schemas.microsoft.com/office/drawing/2014/main" xmlns="" id="{93DCE3AB-5E9D-4D31-A94C-9488F41091F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2" name="Line 1751">
          <a:extLst>
            <a:ext uri="{FF2B5EF4-FFF2-40B4-BE49-F238E27FC236}">
              <a16:creationId xmlns:a16="http://schemas.microsoft.com/office/drawing/2014/main" xmlns="" id="{71E37012-722E-4D48-B43A-094D1D11DDD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3" name="Line 1752">
          <a:extLst>
            <a:ext uri="{FF2B5EF4-FFF2-40B4-BE49-F238E27FC236}">
              <a16:creationId xmlns:a16="http://schemas.microsoft.com/office/drawing/2014/main" xmlns="" id="{4FF79AF4-4D13-45F3-A3A0-316B7CDC5EC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4" name="Line 1753">
          <a:extLst>
            <a:ext uri="{FF2B5EF4-FFF2-40B4-BE49-F238E27FC236}">
              <a16:creationId xmlns:a16="http://schemas.microsoft.com/office/drawing/2014/main" xmlns="" id="{8E3D998F-6F6F-46E6-BD74-46964374AAB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5" name="Line 1754">
          <a:extLst>
            <a:ext uri="{FF2B5EF4-FFF2-40B4-BE49-F238E27FC236}">
              <a16:creationId xmlns:a16="http://schemas.microsoft.com/office/drawing/2014/main" xmlns="" id="{3B50B867-960B-4044-8D66-062D4905883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6" name="Line 1755">
          <a:extLst>
            <a:ext uri="{FF2B5EF4-FFF2-40B4-BE49-F238E27FC236}">
              <a16:creationId xmlns:a16="http://schemas.microsoft.com/office/drawing/2014/main" xmlns="" id="{702846EB-3BCE-461E-915B-82D1975403E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7" name="Line 1756">
          <a:extLst>
            <a:ext uri="{FF2B5EF4-FFF2-40B4-BE49-F238E27FC236}">
              <a16:creationId xmlns:a16="http://schemas.microsoft.com/office/drawing/2014/main" xmlns="" id="{C7D1143D-3ECC-4C30-AFEF-6ADB424679C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8" name="Line 1743">
          <a:extLst>
            <a:ext uri="{FF2B5EF4-FFF2-40B4-BE49-F238E27FC236}">
              <a16:creationId xmlns:a16="http://schemas.microsoft.com/office/drawing/2014/main" xmlns="" id="{3DCEBEF4-8B09-4401-99D1-D63987B38D6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39" name="Line 1744">
          <a:extLst>
            <a:ext uri="{FF2B5EF4-FFF2-40B4-BE49-F238E27FC236}">
              <a16:creationId xmlns:a16="http://schemas.microsoft.com/office/drawing/2014/main" xmlns="" id="{352D362D-A4EC-425F-B15A-095C258048B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0" name="Line 1745">
          <a:extLst>
            <a:ext uri="{FF2B5EF4-FFF2-40B4-BE49-F238E27FC236}">
              <a16:creationId xmlns:a16="http://schemas.microsoft.com/office/drawing/2014/main" xmlns="" id="{3162A045-8217-47C1-B238-1EED67179B1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1" name="Line 1746">
          <a:extLst>
            <a:ext uri="{FF2B5EF4-FFF2-40B4-BE49-F238E27FC236}">
              <a16:creationId xmlns:a16="http://schemas.microsoft.com/office/drawing/2014/main" xmlns="" id="{1F0AF0F5-D747-4F10-8228-B994077F54E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2" name="Line 1747">
          <a:extLst>
            <a:ext uri="{FF2B5EF4-FFF2-40B4-BE49-F238E27FC236}">
              <a16:creationId xmlns:a16="http://schemas.microsoft.com/office/drawing/2014/main" xmlns="" id="{8D47363B-A6EE-4143-8A7D-8003256CF0A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3" name="Line 1748">
          <a:extLst>
            <a:ext uri="{FF2B5EF4-FFF2-40B4-BE49-F238E27FC236}">
              <a16:creationId xmlns:a16="http://schemas.microsoft.com/office/drawing/2014/main" xmlns="" id="{9998E9CA-8CAD-418A-8C51-F07505BBEC5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4" name="Line 1749">
          <a:extLst>
            <a:ext uri="{FF2B5EF4-FFF2-40B4-BE49-F238E27FC236}">
              <a16:creationId xmlns:a16="http://schemas.microsoft.com/office/drawing/2014/main" xmlns="" id="{DC743C2F-A715-4C27-B5EA-CBD0088218F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5" name="Line 1750">
          <a:extLst>
            <a:ext uri="{FF2B5EF4-FFF2-40B4-BE49-F238E27FC236}">
              <a16:creationId xmlns:a16="http://schemas.microsoft.com/office/drawing/2014/main" xmlns="" id="{D891CA42-C2BB-4799-901F-ED3DA4EC91F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6" name="Line 1751">
          <a:extLst>
            <a:ext uri="{FF2B5EF4-FFF2-40B4-BE49-F238E27FC236}">
              <a16:creationId xmlns:a16="http://schemas.microsoft.com/office/drawing/2014/main" xmlns="" id="{9C904C80-3E33-4B26-9906-41FEF4C4E98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7" name="Line 1752">
          <a:extLst>
            <a:ext uri="{FF2B5EF4-FFF2-40B4-BE49-F238E27FC236}">
              <a16:creationId xmlns:a16="http://schemas.microsoft.com/office/drawing/2014/main" xmlns="" id="{67A2D085-794E-4A1A-9D19-D6F5A581934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8" name="Line 1753">
          <a:extLst>
            <a:ext uri="{FF2B5EF4-FFF2-40B4-BE49-F238E27FC236}">
              <a16:creationId xmlns:a16="http://schemas.microsoft.com/office/drawing/2014/main" xmlns="" id="{F2B5B47C-42B5-4934-85E5-A7308379790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49" name="Line 1754">
          <a:extLst>
            <a:ext uri="{FF2B5EF4-FFF2-40B4-BE49-F238E27FC236}">
              <a16:creationId xmlns:a16="http://schemas.microsoft.com/office/drawing/2014/main" xmlns="" id="{ABEE81E7-F775-42FB-9576-2368F296F6F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0" name="Line 1755">
          <a:extLst>
            <a:ext uri="{FF2B5EF4-FFF2-40B4-BE49-F238E27FC236}">
              <a16:creationId xmlns:a16="http://schemas.microsoft.com/office/drawing/2014/main" xmlns="" id="{DDED1423-9094-46EC-BC7B-661EF81393A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" name="Line 1756">
          <a:extLst>
            <a:ext uri="{FF2B5EF4-FFF2-40B4-BE49-F238E27FC236}">
              <a16:creationId xmlns:a16="http://schemas.microsoft.com/office/drawing/2014/main" xmlns="" id="{A086240E-1BDF-4FC6-88E6-4AE661196DD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" name="Line 1743">
          <a:extLst>
            <a:ext uri="{FF2B5EF4-FFF2-40B4-BE49-F238E27FC236}">
              <a16:creationId xmlns:a16="http://schemas.microsoft.com/office/drawing/2014/main" xmlns="" id="{95538F4B-60F0-4B04-882C-7E9885F9827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" name="Line 1744">
          <a:extLst>
            <a:ext uri="{FF2B5EF4-FFF2-40B4-BE49-F238E27FC236}">
              <a16:creationId xmlns:a16="http://schemas.microsoft.com/office/drawing/2014/main" xmlns="" id="{EDA36C95-0F31-49C4-9EA3-207D452B069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" name="Line 1745">
          <a:extLst>
            <a:ext uri="{FF2B5EF4-FFF2-40B4-BE49-F238E27FC236}">
              <a16:creationId xmlns:a16="http://schemas.microsoft.com/office/drawing/2014/main" xmlns="" id="{FC075385-C13A-4E3D-AE1C-0FF96C31FC6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" name="Line 1746">
          <a:extLst>
            <a:ext uri="{FF2B5EF4-FFF2-40B4-BE49-F238E27FC236}">
              <a16:creationId xmlns:a16="http://schemas.microsoft.com/office/drawing/2014/main" xmlns="" id="{474880E7-D00E-480B-AC28-EC8D00D3D6C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" name="Line 1747">
          <a:extLst>
            <a:ext uri="{FF2B5EF4-FFF2-40B4-BE49-F238E27FC236}">
              <a16:creationId xmlns:a16="http://schemas.microsoft.com/office/drawing/2014/main" xmlns="" id="{36BB6E9D-937E-45CB-86FB-51856BC38AC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" name="Line 1748">
          <a:extLst>
            <a:ext uri="{FF2B5EF4-FFF2-40B4-BE49-F238E27FC236}">
              <a16:creationId xmlns:a16="http://schemas.microsoft.com/office/drawing/2014/main" xmlns="" id="{4FAACC29-39F7-4F60-AA92-0B2EA5EB754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" name="Line 1749">
          <a:extLst>
            <a:ext uri="{FF2B5EF4-FFF2-40B4-BE49-F238E27FC236}">
              <a16:creationId xmlns:a16="http://schemas.microsoft.com/office/drawing/2014/main" xmlns="" id="{67B107F8-AEC4-4B42-993D-3B33DC01365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" name="Line 1750">
          <a:extLst>
            <a:ext uri="{FF2B5EF4-FFF2-40B4-BE49-F238E27FC236}">
              <a16:creationId xmlns:a16="http://schemas.microsoft.com/office/drawing/2014/main" xmlns="" id="{ED1FD657-3C8E-4DEA-84E6-D3FAB43BA86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" name="Line 1751">
          <a:extLst>
            <a:ext uri="{FF2B5EF4-FFF2-40B4-BE49-F238E27FC236}">
              <a16:creationId xmlns:a16="http://schemas.microsoft.com/office/drawing/2014/main" xmlns="" id="{1976CA41-341A-4D8E-9542-25F51594602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" name="Line 1752">
          <a:extLst>
            <a:ext uri="{FF2B5EF4-FFF2-40B4-BE49-F238E27FC236}">
              <a16:creationId xmlns:a16="http://schemas.microsoft.com/office/drawing/2014/main" xmlns="" id="{D4D1E608-79E8-4BD5-9941-ABF9B680FAE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2" name="Line 1753">
          <a:extLst>
            <a:ext uri="{FF2B5EF4-FFF2-40B4-BE49-F238E27FC236}">
              <a16:creationId xmlns:a16="http://schemas.microsoft.com/office/drawing/2014/main" xmlns="" id="{58ABB549-3DD7-487C-BA4E-B6358D0EA4F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3" name="Line 1754">
          <a:extLst>
            <a:ext uri="{FF2B5EF4-FFF2-40B4-BE49-F238E27FC236}">
              <a16:creationId xmlns:a16="http://schemas.microsoft.com/office/drawing/2014/main" xmlns="" id="{0C8E5637-88C2-42B2-945B-878F7C3423D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4" name="Line 1755">
          <a:extLst>
            <a:ext uri="{FF2B5EF4-FFF2-40B4-BE49-F238E27FC236}">
              <a16:creationId xmlns:a16="http://schemas.microsoft.com/office/drawing/2014/main" xmlns="" id="{59A8DD56-F3D4-418E-9DA5-B46CC63C9CA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5" name="Line 1756">
          <a:extLst>
            <a:ext uri="{FF2B5EF4-FFF2-40B4-BE49-F238E27FC236}">
              <a16:creationId xmlns:a16="http://schemas.microsoft.com/office/drawing/2014/main" xmlns="" id="{696C5AD2-1A7C-46A1-8F58-A468241B1C6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6" name="Line 1743">
          <a:extLst>
            <a:ext uri="{FF2B5EF4-FFF2-40B4-BE49-F238E27FC236}">
              <a16:creationId xmlns:a16="http://schemas.microsoft.com/office/drawing/2014/main" xmlns="" id="{9B8A49FC-68E0-4513-B07B-7FCA5534D72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7" name="Line 1744">
          <a:extLst>
            <a:ext uri="{FF2B5EF4-FFF2-40B4-BE49-F238E27FC236}">
              <a16:creationId xmlns:a16="http://schemas.microsoft.com/office/drawing/2014/main" xmlns="" id="{758E4B97-813B-4D7C-8E21-D8658227E9F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8" name="Line 1745">
          <a:extLst>
            <a:ext uri="{FF2B5EF4-FFF2-40B4-BE49-F238E27FC236}">
              <a16:creationId xmlns:a16="http://schemas.microsoft.com/office/drawing/2014/main" xmlns="" id="{642159F1-1B71-423F-B1BB-7D875C6E4EF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9" name="Line 1746">
          <a:extLst>
            <a:ext uri="{FF2B5EF4-FFF2-40B4-BE49-F238E27FC236}">
              <a16:creationId xmlns:a16="http://schemas.microsoft.com/office/drawing/2014/main" xmlns="" id="{6A301B5F-0037-44BC-8E14-56E5A661FB8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0" name="Line 1747">
          <a:extLst>
            <a:ext uri="{FF2B5EF4-FFF2-40B4-BE49-F238E27FC236}">
              <a16:creationId xmlns:a16="http://schemas.microsoft.com/office/drawing/2014/main" xmlns="" id="{22F7DA94-CE77-40AB-97B7-26BF9F6B5D1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1" name="Line 1748">
          <a:extLst>
            <a:ext uri="{FF2B5EF4-FFF2-40B4-BE49-F238E27FC236}">
              <a16:creationId xmlns:a16="http://schemas.microsoft.com/office/drawing/2014/main" xmlns="" id="{21D4D7AC-AB58-408C-8439-778EC27B691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2" name="Line 1749">
          <a:extLst>
            <a:ext uri="{FF2B5EF4-FFF2-40B4-BE49-F238E27FC236}">
              <a16:creationId xmlns:a16="http://schemas.microsoft.com/office/drawing/2014/main" xmlns="" id="{4CB5A34D-398B-403B-BA2C-3AF4F1DAF0D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3" name="Line 1750">
          <a:extLst>
            <a:ext uri="{FF2B5EF4-FFF2-40B4-BE49-F238E27FC236}">
              <a16:creationId xmlns:a16="http://schemas.microsoft.com/office/drawing/2014/main" xmlns="" id="{98D452ED-E801-47F5-AEC8-83C95CD19EB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4" name="Line 1751">
          <a:extLst>
            <a:ext uri="{FF2B5EF4-FFF2-40B4-BE49-F238E27FC236}">
              <a16:creationId xmlns:a16="http://schemas.microsoft.com/office/drawing/2014/main" xmlns="" id="{E3F04511-C6A6-4606-9518-CD590C22673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5" name="Line 1752">
          <a:extLst>
            <a:ext uri="{FF2B5EF4-FFF2-40B4-BE49-F238E27FC236}">
              <a16:creationId xmlns:a16="http://schemas.microsoft.com/office/drawing/2014/main" xmlns="" id="{D8515A91-27B9-46C3-971D-E25209AEA89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6" name="Line 1753">
          <a:extLst>
            <a:ext uri="{FF2B5EF4-FFF2-40B4-BE49-F238E27FC236}">
              <a16:creationId xmlns:a16="http://schemas.microsoft.com/office/drawing/2014/main" xmlns="" id="{207DE43B-84F4-491F-9A09-E10AB8F284E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7" name="Line 1754">
          <a:extLst>
            <a:ext uri="{FF2B5EF4-FFF2-40B4-BE49-F238E27FC236}">
              <a16:creationId xmlns:a16="http://schemas.microsoft.com/office/drawing/2014/main" xmlns="" id="{8CB6224C-89E8-426C-8E44-1551BD44D10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8" name="Line 1755">
          <a:extLst>
            <a:ext uri="{FF2B5EF4-FFF2-40B4-BE49-F238E27FC236}">
              <a16:creationId xmlns:a16="http://schemas.microsoft.com/office/drawing/2014/main" xmlns="" id="{C48BFB9C-D86F-44A1-911F-6941A25075B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" name="Line 1756">
          <a:extLst>
            <a:ext uri="{FF2B5EF4-FFF2-40B4-BE49-F238E27FC236}">
              <a16:creationId xmlns:a16="http://schemas.microsoft.com/office/drawing/2014/main" xmlns="" id="{B8C1EB44-EDC3-4073-A8CF-A1484B041A9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743">
          <a:extLst>
            <a:ext uri="{FF2B5EF4-FFF2-40B4-BE49-F238E27FC236}">
              <a16:creationId xmlns:a16="http://schemas.microsoft.com/office/drawing/2014/main" xmlns="" id="{F306422B-195B-4EA2-A86A-50962C8CEEA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744">
          <a:extLst>
            <a:ext uri="{FF2B5EF4-FFF2-40B4-BE49-F238E27FC236}">
              <a16:creationId xmlns:a16="http://schemas.microsoft.com/office/drawing/2014/main" xmlns="" id="{6F79D627-A1FE-4E49-AD0D-23ABB29BCDF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745">
          <a:extLst>
            <a:ext uri="{FF2B5EF4-FFF2-40B4-BE49-F238E27FC236}">
              <a16:creationId xmlns:a16="http://schemas.microsoft.com/office/drawing/2014/main" xmlns="" id="{12CEF0BE-EBE7-4DE3-BC12-30FCEAAE9AE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746">
          <a:extLst>
            <a:ext uri="{FF2B5EF4-FFF2-40B4-BE49-F238E27FC236}">
              <a16:creationId xmlns:a16="http://schemas.microsoft.com/office/drawing/2014/main" xmlns="" id="{BFB37AEB-F341-49EA-9980-AE0AFEAAF49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47">
          <a:extLst>
            <a:ext uri="{FF2B5EF4-FFF2-40B4-BE49-F238E27FC236}">
              <a16:creationId xmlns:a16="http://schemas.microsoft.com/office/drawing/2014/main" xmlns="" id="{B442676C-5EA3-4224-AE84-0997502B060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48">
          <a:extLst>
            <a:ext uri="{FF2B5EF4-FFF2-40B4-BE49-F238E27FC236}">
              <a16:creationId xmlns:a16="http://schemas.microsoft.com/office/drawing/2014/main" xmlns="" id="{E1ECCCB5-820B-4E9D-BDDE-03C47DDA741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49">
          <a:extLst>
            <a:ext uri="{FF2B5EF4-FFF2-40B4-BE49-F238E27FC236}">
              <a16:creationId xmlns:a16="http://schemas.microsoft.com/office/drawing/2014/main" xmlns="" id="{C9506159-3F0B-489D-8B4B-4B4B94F737D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50">
          <a:extLst>
            <a:ext uri="{FF2B5EF4-FFF2-40B4-BE49-F238E27FC236}">
              <a16:creationId xmlns:a16="http://schemas.microsoft.com/office/drawing/2014/main" xmlns="" id="{2A3C0CBB-FE0F-4BEB-AA6B-3BFFF8E32D9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51">
          <a:extLst>
            <a:ext uri="{FF2B5EF4-FFF2-40B4-BE49-F238E27FC236}">
              <a16:creationId xmlns:a16="http://schemas.microsoft.com/office/drawing/2014/main" xmlns="" id="{5F46DDB1-661F-49C9-9F1D-E9BD6315AE9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52">
          <a:extLst>
            <a:ext uri="{FF2B5EF4-FFF2-40B4-BE49-F238E27FC236}">
              <a16:creationId xmlns:a16="http://schemas.microsoft.com/office/drawing/2014/main" xmlns="" id="{BC6CD6C9-98A1-46B0-A7FC-5452306F351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53">
          <a:extLst>
            <a:ext uri="{FF2B5EF4-FFF2-40B4-BE49-F238E27FC236}">
              <a16:creationId xmlns:a16="http://schemas.microsoft.com/office/drawing/2014/main" xmlns="" id="{B0732943-6F28-48E9-9D19-D981B9D8BEB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54">
          <a:extLst>
            <a:ext uri="{FF2B5EF4-FFF2-40B4-BE49-F238E27FC236}">
              <a16:creationId xmlns:a16="http://schemas.microsoft.com/office/drawing/2014/main" xmlns="" id="{45D0AC7F-797B-4C1E-AE03-5847B5F9F89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755">
          <a:extLst>
            <a:ext uri="{FF2B5EF4-FFF2-40B4-BE49-F238E27FC236}">
              <a16:creationId xmlns:a16="http://schemas.microsoft.com/office/drawing/2014/main" xmlns="" id="{CCD1875D-AC54-4221-8E03-2D0CB22A784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756">
          <a:extLst>
            <a:ext uri="{FF2B5EF4-FFF2-40B4-BE49-F238E27FC236}">
              <a16:creationId xmlns:a16="http://schemas.microsoft.com/office/drawing/2014/main" xmlns="" id="{CB80CEDA-E3EC-43F5-80A4-FBFCF18E6B4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743">
          <a:extLst>
            <a:ext uri="{FF2B5EF4-FFF2-40B4-BE49-F238E27FC236}">
              <a16:creationId xmlns:a16="http://schemas.microsoft.com/office/drawing/2014/main" xmlns="" id="{FDCDF3CE-C5BA-41DB-B68F-6A1619E7796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744">
          <a:extLst>
            <a:ext uri="{FF2B5EF4-FFF2-40B4-BE49-F238E27FC236}">
              <a16:creationId xmlns:a16="http://schemas.microsoft.com/office/drawing/2014/main" xmlns="" id="{7CA867BA-3B64-4B97-BE49-9A8341EC59B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745">
          <a:extLst>
            <a:ext uri="{FF2B5EF4-FFF2-40B4-BE49-F238E27FC236}">
              <a16:creationId xmlns:a16="http://schemas.microsoft.com/office/drawing/2014/main" xmlns="" id="{7786AB83-F1A4-4B97-BEDF-1370101CAC3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746">
          <a:extLst>
            <a:ext uri="{FF2B5EF4-FFF2-40B4-BE49-F238E27FC236}">
              <a16:creationId xmlns:a16="http://schemas.microsoft.com/office/drawing/2014/main" xmlns="" id="{A0536297-2E9D-4AA1-B6A7-C2EEE65A58B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47">
          <a:extLst>
            <a:ext uri="{FF2B5EF4-FFF2-40B4-BE49-F238E27FC236}">
              <a16:creationId xmlns:a16="http://schemas.microsoft.com/office/drawing/2014/main" xmlns="" id="{609F9900-12CC-483D-BE22-54AAB25545C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48">
          <a:extLst>
            <a:ext uri="{FF2B5EF4-FFF2-40B4-BE49-F238E27FC236}">
              <a16:creationId xmlns:a16="http://schemas.microsoft.com/office/drawing/2014/main" xmlns="" id="{61FD93F4-FE76-4C4A-A719-E5AE63B5B0B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49">
          <a:extLst>
            <a:ext uri="{FF2B5EF4-FFF2-40B4-BE49-F238E27FC236}">
              <a16:creationId xmlns:a16="http://schemas.microsoft.com/office/drawing/2014/main" xmlns="" id="{7D6CA064-76DC-4AF1-9D6F-4742714A72C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50">
          <a:extLst>
            <a:ext uri="{FF2B5EF4-FFF2-40B4-BE49-F238E27FC236}">
              <a16:creationId xmlns:a16="http://schemas.microsoft.com/office/drawing/2014/main" xmlns="" id="{58224BD7-479D-451C-B049-D1ED0A93CA3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51">
          <a:extLst>
            <a:ext uri="{FF2B5EF4-FFF2-40B4-BE49-F238E27FC236}">
              <a16:creationId xmlns:a16="http://schemas.microsoft.com/office/drawing/2014/main" xmlns="" id="{D738F7DC-E453-405D-A18D-CE4DDC29D43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52">
          <a:extLst>
            <a:ext uri="{FF2B5EF4-FFF2-40B4-BE49-F238E27FC236}">
              <a16:creationId xmlns:a16="http://schemas.microsoft.com/office/drawing/2014/main" xmlns="" id="{9F379873-FE50-4CAB-A8CF-46C6546FFC1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53">
          <a:extLst>
            <a:ext uri="{FF2B5EF4-FFF2-40B4-BE49-F238E27FC236}">
              <a16:creationId xmlns:a16="http://schemas.microsoft.com/office/drawing/2014/main" xmlns="" id="{430903CB-E7F7-45B5-BAAB-D7897960456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54">
          <a:extLst>
            <a:ext uri="{FF2B5EF4-FFF2-40B4-BE49-F238E27FC236}">
              <a16:creationId xmlns:a16="http://schemas.microsoft.com/office/drawing/2014/main" xmlns="" id="{67BFC991-F3E7-42D9-BBF1-6465B2247AC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6" name="Line 1755">
          <a:extLst>
            <a:ext uri="{FF2B5EF4-FFF2-40B4-BE49-F238E27FC236}">
              <a16:creationId xmlns:a16="http://schemas.microsoft.com/office/drawing/2014/main" xmlns="" id="{00E1C84D-84F6-46F1-8761-C66D1B6597E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7" name="Line 1756">
          <a:extLst>
            <a:ext uri="{FF2B5EF4-FFF2-40B4-BE49-F238E27FC236}">
              <a16:creationId xmlns:a16="http://schemas.microsoft.com/office/drawing/2014/main" xmlns="" id="{5E25DA01-E124-485D-8050-AA462746CDA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8" name="Line 1743">
          <a:extLst>
            <a:ext uri="{FF2B5EF4-FFF2-40B4-BE49-F238E27FC236}">
              <a16:creationId xmlns:a16="http://schemas.microsoft.com/office/drawing/2014/main" xmlns="" id="{9D314AC0-364B-4D66-B86D-B7AA08A1EAA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9" name="Line 1744">
          <a:extLst>
            <a:ext uri="{FF2B5EF4-FFF2-40B4-BE49-F238E27FC236}">
              <a16:creationId xmlns:a16="http://schemas.microsoft.com/office/drawing/2014/main" xmlns="" id="{3C98F384-6366-4500-9A08-AAA092088C4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0" name="Line 1745">
          <a:extLst>
            <a:ext uri="{FF2B5EF4-FFF2-40B4-BE49-F238E27FC236}">
              <a16:creationId xmlns:a16="http://schemas.microsoft.com/office/drawing/2014/main" xmlns="" id="{16E1164C-E553-4574-A77B-7FA87BBD9FE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1" name="Line 1746">
          <a:extLst>
            <a:ext uri="{FF2B5EF4-FFF2-40B4-BE49-F238E27FC236}">
              <a16:creationId xmlns:a16="http://schemas.microsoft.com/office/drawing/2014/main" xmlns="" id="{F3D524C6-F816-4D7E-AEB7-47B23C6C86E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2" name="Line 1747">
          <a:extLst>
            <a:ext uri="{FF2B5EF4-FFF2-40B4-BE49-F238E27FC236}">
              <a16:creationId xmlns:a16="http://schemas.microsoft.com/office/drawing/2014/main" xmlns="" id="{BE949075-A11D-4B92-981E-69E4C0F0F4C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3" name="Line 1748">
          <a:extLst>
            <a:ext uri="{FF2B5EF4-FFF2-40B4-BE49-F238E27FC236}">
              <a16:creationId xmlns:a16="http://schemas.microsoft.com/office/drawing/2014/main" xmlns="" id="{6C488041-2C90-491B-B223-29A6A08FA24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4" name="Line 1749">
          <a:extLst>
            <a:ext uri="{FF2B5EF4-FFF2-40B4-BE49-F238E27FC236}">
              <a16:creationId xmlns:a16="http://schemas.microsoft.com/office/drawing/2014/main" xmlns="" id="{677A2A10-4F5D-4863-AC8F-F07B1BA04E1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5" name="Line 1750">
          <a:extLst>
            <a:ext uri="{FF2B5EF4-FFF2-40B4-BE49-F238E27FC236}">
              <a16:creationId xmlns:a16="http://schemas.microsoft.com/office/drawing/2014/main" xmlns="" id="{E6E9EDBF-E1F7-492F-BAD7-F55D76728DE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6" name="Line 1751">
          <a:extLst>
            <a:ext uri="{FF2B5EF4-FFF2-40B4-BE49-F238E27FC236}">
              <a16:creationId xmlns:a16="http://schemas.microsoft.com/office/drawing/2014/main" xmlns="" id="{5B28EEA5-834A-4482-85F1-DC414A0393F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7" name="Line 1752">
          <a:extLst>
            <a:ext uri="{FF2B5EF4-FFF2-40B4-BE49-F238E27FC236}">
              <a16:creationId xmlns:a16="http://schemas.microsoft.com/office/drawing/2014/main" xmlns="" id="{60EEEF4B-D81C-45E3-956D-CAC470488EA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8" name="Line 1753">
          <a:extLst>
            <a:ext uri="{FF2B5EF4-FFF2-40B4-BE49-F238E27FC236}">
              <a16:creationId xmlns:a16="http://schemas.microsoft.com/office/drawing/2014/main" xmlns="" id="{4A62BCB2-CB5C-47C3-8CF5-5026A7ADB62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19" name="Line 1754">
          <a:extLst>
            <a:ext uri="{FF2B5EF4-FFF2-40B4-BE49-F238E27FC236}">
              <a16:creationId xmlns:a16="http://schemas.microsoft.com/office/drawing/2014/main" xmlns="" id="{43182C5D-A757-4260-B7EF-8EF3E89018E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0" name="Line 1755">
          <a:extLst>
            <a:ext uri="{FF2B5EF4-FFF2-40B4-BE49-F238E27FC236}">
              <a16:creationId xmlns:a16="http://schemas.microsoft.com/office/drawing/2014/main" xmlns="" id="{15EB9DD1-2AE7-416E-98A9-F5A097BB8D9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1" name="Line 1756">
          <a:extLst>
            <a:ext uri="{FF2B5EF4-FFF2-40B4-BE49-F238E27FC236}">
              <a16:creationId xmlns:a16="http://schemas.microsoft.com/office/drawing/2014/main" xmlns="" id="{9D62D89E-0E1C-477D-8177-772AB25362B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2" name="Line 1743">
          <a:extLst>
            <a:ext uri="{FF2B5EF4-FFF2-40B4-BE49-F238E27FC236}">
              <a16:creationId xmlns:a16="http://schemas.microsoft.com/office/drawing/2014/main" xmlns="" id="{E48A724B-2215-465D-8AA6-BB9A9C58FF6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3" name="Line 1744">
          <a:extLst>
            <a:ext uri="{FF2B5EF4-FFF2-40B4-BE49-F238E27FC236}">
              <a16:creationId xmlns:a16="http://schemas.microsoft.com/office/drawing/2014/main" xmlns="" id="{DC931550-3116-4270-BE79-ED453D56A71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4" name="Line 1745">
          <a:extLst>
            <a:ext uri="{FF2B5EF4-FFF2-40B4-BE49-F238E27FC236}">
              <a16:creationId xmlns:a16="http://schemas.microsoft.com/office/drawing/2014/main" xmlns="" id="{E21EAF9F-554A-4C6D-913B-6D2522F1BE2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5" name="Line 1746">
          <a:extLst>
            <a:ext uri="{FF2B5EF4-FFF2-40B4-BE49-F238E27FC236}">
              <a16:creationId xmlns:a16="http://schemas.microsoft.com/office/drawing/2014/main" xmlns="" id="{C559736D-72A2-43DB-B107-51985E4AC48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6" name="Line 1747">
          <a:extLst>
            <a:ext uri="{FF2B5EF4-FFF2-40B4-BE49-F238E27FC236}">
              <a16:creationId xmlns:a16="http://schemas.microsoft.com/office/drawing/2014/main" xmlns="" id="{B309D229-A3BD-436B-A100-13F524A31B2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7" name="Line 1748">
          <a:extLst>
            <a:ext uri="{FF2B5EF4-FFF2-40B4-BE49-F238E27FC236}">
              <a16:creationId xmlns:a16="http://schemas.microsoft.com/office/drawing/2014/main" xmlns="" id="{2C8B54D9-D209-45D0-9426-C3FD447C1F8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8" name="Line 1749">
          <a:extLst>
            <a:ext uri="{FF2B5EF4-FFF2-40B4-BE49-F238E27FC236}">
              <a16:creationId xmlns:a16="http://schemas.microsoft.com/office/drawing/2014/main" xmlns="" id="{BE53CEE2-8C31-40DD-896E-06B50851041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" name="Line 1750">
          <a:extLst>
            <a:ext uri="{FF2B5EF4-FFF2-40B4-BE49-F238E27FC236}">
              <a16:creationId xmlns:a16="http://schemas.microsoft.com/office/drawing/2014/main" xmlns="" id="{1E65218D-AFF5-43AB-9249-A6E65BCACD7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" name="Line 1751">
          <a:extLst>
            <a:ext uri="{FF2B5EF4-FFF2-40B4-BE49-F238E27FC236}">
              <a16:creationId xmlns:a16="http://schemas.microsoft.com/office/drawing/2014/main" xmlns="" id="{97A31297-3166-4B09-AD8F-6A2D82CC2B0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" name="Line 1752">
          <a:extLst>
            <a:ext uri="{FF2B5EF4-FFF2-40B4-BE49-F238E27FC236}">
              <a16:creationId xmlns:a16="http://schemas.microsoft.com/office/drawing/2014/main" xmlns="" id="{21EF357B-ED6B-41D9-B040-8BDA77EBB27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" name="Line 1753">
          <a:extLst>
            <a:ext uri="{FF2B5EF4-FFF2-40B4-BE49-F238E27FC236}">
              <a16:creationId xmlns:a16="http://schemas.microsoft.com/office/drawing/2014/main" xmlns="" id="{3EAED8E9-0668-431C-BCE1-34B2904A1CC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" name="Line 1754">
          <a:extLst>
            <a:ext uri="{FF2B5EF4-FFF2-40B4-BE49-F238E27FC236}">
              <a16:creationId xmlns:a16="http://schemas.microsoft.com/office/drawing/2014/main" xmlns="" id="{E413F93C-88C0-46FE-AEBE-34A86890258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" name="Line 1755">
          <a:extLst>
            <a:ext uri="{FF2B5EF4-FFF2-40B4-BE49-F238E27FC236}">
              <a16:creationId xmlns:a16="http://schemas.microsoft.com/office/drawing/2014/main" xmlns="" id="{C0598F80-D4AD-495D-A17A-586443C6661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" name="Line 1756">
          <a:extLst>
            <a:ext uri="{FF2B5EF4-FFF2-40B4-BE49-F238E27FC236}">
              <a16:creationId xmlns:a16="http://schemas.microsoft.com/office/drawing/2014/main" xmlns="" id="{4C05EBE6-AA77-4928-9016-4A4C59D79F2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" name="Line 1743">
          <a:extLst>
            <a:ext uri="{FF2B5EF4-FFF2-40B4-BE49-F238E27FC236}">
              <a16:creationId xmlns:a16="http://schemas.microsoft.com/office/drawing/2014/main" xmlns="" id="{22570541-BA93-472E-AF26-71A6B5803F6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" name="Line 1744">
          <a:extLst>
            <a:ext uri="{FF2B5EF4-FFF2-40B4-BE49-F238E27FC236}">
              <a16:creationId xmlns:a16="http://schemas.microsoft.com/office/drawing/2014/main" xmlns="" id="{D235F756-ED06-4633-80FB-6CCB9DF12C7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" name="Line 1745">
          <a:extLst>
            <a:ext uri="{FF2B5EF4-FFF2-40B4-BE49-F238E27FC236}">
              <a16:creationId xmlns:a16="http://schemas.microsoft.com/office/drawing/2014/main" xmlns="" id="{EF594F45-0CC4-4C53-93C9-F2D19941903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" name="Line 1746">
          <a:extLst>
            <a:ext uri="{FF2B5EF4-FFF2-40B4-BE49-F238E27FC236}">
              <a16:creationId xmlns:a16="http://schemas.microsoft.com/office/drawing/2014/main" xmlns="" id="{9A475A11-CF2A-4732-A5DC-890E5EED38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0" name="Line 1747">
          <a:extLst>
            <a:ext uri="{FF2B5EF4-FFF2-40B4-BE49-F238E27FC236}">
              <a16:creationId xmlns:a16="http://schemas.microsoft.com/office/drawing/2014/main" xmlns="" id="{CF9F8A68-99DA-40B6-9375-5D984DB5211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1" name="Line 1748">
          <a:extLst>
            <a:ext uri="{FF2B5EF4-FFF2-40B4-BE49-F238E27FC236}">
              <a16:creationId xmlns:a16="http://schemas.microsoft.com/office/drawing/2014/main" xmlns="" id="{AA31A02A-A3B9-4495-BCA6-EDEB4673123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2" name="Line 1749">
          <a:extLst>
            <a:ext uri="{FF2B5EF4-FFF2-40B4-BE49-F238E27FC236}">
              <a16:creationId xmlns:a16="http://schemas.microsoft.com/office/drawing/2014/main" xmlns="" id="{36D217A7-ECFB-43DA-890C-5D798FC1760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3" name="Line 1750">
          <a:extLst>
            <a:ext uri="{FF2B5EF4-FFF2-40B4-BE49-F238E27FC236}">
              <a16:creationId xmlns:a16="http://schemas.microsoft.com/office/drawing/2014/main" xmlns="" id="{28FCCBE1-CCB6-4194-A188-2AB261C3A58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4" name="Line 1751">
          <a:extLst>
            <a:ext uri="{FF2B5EF4-FFF2-40B4-BE49-F238E27FC236}">
              <a16:creationId xmlns:a16="http://schemas.microsoft.com/office/drawing/2014/main" xmlns="" id="{A87539F3-5B2C-489B-99F2-903BF26A613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5" name="Line 1752">
          <a:extLst>
            <a:ext uri="{FF2B5EF4-FFF2-40B4-BE49-F238E27FC236}">
              <a16:creationId xmlns:a16="http://schemas.microsoft.com/office/drawing/2014/main" xmlns="" id="{D97644B0-5443-4384-B866-4F4DE9E0156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6" name="Line 1753">
          <a:extLst>
            <a:ext uri="{FF2B5EF4-FFF2-40B4-BE49-F238E27FC236}">
              <a16:creationId xmlns:a16="http://schemas.microsoft.com/office/drawing/2014/main" xmlns="" id="{C5ACBF64-44FC-4448-9672-BD1BE33103D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7" name="Line 1754">
          <a:extLst>
            <a:ext uri="{FF2B5EF4-FFF2-40B4-BE49-F238E27FC236}">
              <a16:creationId xmlns:a16="http://schemas.microsoft.com/office/drawing/2014/main" xmlns="" id="{1D687940-AD3B-4D34-B733-C0C1762D486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8" name="Line 1755">
          <a:extLst>
            <a:ext uri="{FF2B5EF4-FFF2-40B4-BE49-F238E27FC236}">
              <a16:creationId xmlns:a16="http://schemas.microsoft.com/office/drawing/2014/main" xmlns="" id="{78C04DAC-77B7-43A8-9DAB-1FDB454EFE9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9" name="Line 1756">
          <a:extLst>
            <a:ext uri="{FF2B5EF4-FFF2-40B4-BE49-F238E27FC236}">
              <a16:creationId xmlns:a16="http://schemas.microsoft.com/office/drawing/2014/main" xmlns="" id="{810488AD-873F-40A6-83FC-6D6F705DEA1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0" name="Line 1743">
          <a:extLst>
            <a:ext uri="{FF2B5EF4-FFF2-40B4-BE49-F238E27FC236}">
              <a16:creationId xmlns:a16="http://schemas.microsoft.com/office/drawing/2014/main" xmlns="" id="{9BB0E4A4-942E-4797-953B-0298FB2E3B43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1" name="Line 1744">
          <a:extLst>
            <a:ext uri="{FF2B5EF4-FFF2-40B4-BE49-F238E27FC236}">
              <a16:creationId xmlns:a16="http://schemas.microsoft.com/office/drawing/2014/main" xmlns="" id="{692DAE09-B1C7-40FF-A122-E8548603345E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2" name="Line 1745">
          <a:extLst>
            <a:ext uri="{FF2B5EF4-FFF2-40B4-BE49-F238E27FC236}">
              <a16:creationId xmlns:a16="http://schemas.microsoft.com/office/drawing/2014/main" xmlns="" id="{3AAE2C40-F921-4320-9659-2D6A7DB802B6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3" name="Line 1746">
          <a:extLst>
            <a:ext uri="{FF2B5EF4-FFF2-40B4-BE49-F238E27FC236}">
              <a16:creationId xmlns:a16="http://schemas.microsoft.com/office/drawing/2014/main" xmlns="" id="{5BBE7FA0-A43A-44A0-9920-30DA5D81AA60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4" name="Line 1747">
          <a:extLst>
            <a:ext uri="{FF2B5EF4-FFF2-40B4-BE49-F238E27FC236}">
              <a16:creationId xmlns:a16="http://schemas.microsoft.com/office/drawing/2014/main" xmlns="" id="{2B1804A1-34E5-4884-BC40-13688417B5DA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5" name="Line 1748">
          <a:extLst>
            <a:ext uri="{FF2B5EF4-FFF2-40B4-BE49-F238E27FC236}">
              <a16:creationId xmlns:a16="http://schemas.microsoft.com/office/drawing/2014/main" xmlns="" id="{2C88607F-4B2F-404D-A001-50CB6ABB07B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6" name="Line 1749">
          <a:extLst>
            <a:ext uri="{FF2B5EF4-FFF2-40B4-BE49-F238E27FC236}">
              <a16:creationId xmlns:a16="http://schemas.microsoft.com/office/drawing/2014/main" xmlns="" id="{AA664AD3-C467-48CF-A017-781C5A1D60CE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7" name="Line 1750">
          <a:extLst>
            <a:ext uri="{FF2B5EF4-FFF2-40B4-BE49-F238E27FC236}">
              <a16:creationId xmlns:a16="http://schemas.microsoft.com/office/drawing/2014/main" xmlns="" id="{ADBAA524-133E-4C97-8648-98B196CE2B6C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8" name="Line 1751">
          <a:extLst>
            <a:ext uri="{FF2B5EF4-FFF2-40B4-BE49-F238E27FC236}">
              <a16:creationId xmlns:a16="http://schemas.microsoft.com/office/drawing/2014/main" xmlns="" id="{4929675F-CC13-408B-AE17-E2D280E008A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59" name="Line 1752">
          <a:extLst>
            <a:ext uri="{FF2B5EF4-FFF2-40B4-BE49-F238E27FC236}">
              <a16:creationId xmlns:a16="http://schemas.microsoft.com/office/drawing/2014/main" xmlns="" id="{550DC363-836C-44D9-A146-BFA3D9EE7DC1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60" name="Line 1753">
          <a:extLst>
            <a:ext uri="{FF2B5EF4-FFF2-40B4-BE49-F238E27FC236}">
              <a16:creationId xmlns:a16="http://schemas.microsoft.com/office/drawing/2014/main" xmlns="" id="{52F1A7C6-581D-4C6D-AEAA-6FD35124C6A1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61" name="Line 1754">
          <a:extLst>
            <a:ext uri="{FF2B5EF4-FFF2-40B4-BE49-F238E27FC236}">
              <a16:creationId xmlns:a16="http://schemas.microsoft.com/office/drawing/2014/main" xmlns="" id="{BDFC5D03-6D02-4CE7-A976-DBDC39C76946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62" name="Line 1755">
          <a:extLst>
            <a:ext uri="{FF2B5EF4-FFF2-40B4-BE49-F238E27FC236}">
              <a16:creationId xmlns:a16="http://schemas.microsoft.com/office/drawing/2014/main" xmlns="" id="{78FE311C-D7C2-478C-AC82-0D45FF561CF9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63" name="Line 1756">
          <a:extLst>
            <a:ext uri="{FF2B5EF4-FFF2-40B4-BE49-F238E27FC236}">
              <a16:creationId xmlns:a16="http://schemas.microsoft.com/office/drawing/2014/main" xmlns="" id="{7024AA05-2D88-4677-BE56-8C96C8720B8A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4" name="Line 1743">
          <a:extLst>
            <a:ext uri="{FF2B5EF4-FFF2-40B4-BE49-F238E27FC236}">
              <a16:creationId xmlns:a16="http://schemas.microsoft.com/office/drawing/2014/main" xmlns="" id="{345866C1-BC34-4AB9-A141-2107FE56B3F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5" name="Line 1744">
          <a:extLst>
            <a:ext uri="{FF2B5EF4-FFF2-40B4-BE49-F238E27FC236}">
              <a16:creationId xmlns:a16="http://schemas.microsoft.com/office/drawing/2014/main" xmlns="" id="{7A633909-C1B9-46D4-AAA4-7F97CFE1B3D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6" name="Line 1745">
          <a:extLst>
            <a:ext uri="{FF2B5EF4-FFF2-40B4-BE49-F238E27FC236}">
              <a16:creationId xmlns:a16="http://schemas.microsoft.com/office/drawing/2014/main" xmlns="" id="{021B8217-4FC3-4C1F-8B27-B8BF991A9A0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7" name="Line 1746">
          <a:extLst>
            <a:ext uri="{FF2B5EF4-FFF2-40B4-BE49-F238E27FC236}">
              <a16:creationId xmlns:a16="http://schemas.microsoft.com/office/drawing/2014/main" xmlns="" id="{24E48BCC-D552-4CBF-AA09-173B6AAD04D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8" name="Line 1747">
          <a:extLst>
            <a:ext uri="{FF2B5EF4-FFF2-40B4-BE49-F238E27FC236}">
              <a16:creationId xmlns:a16="http://schemas.microsoft.com/office/drawing/2014/main" xmlns="" id="{C610E3DF-2F9D-4F10-97FE-1124A8D1EB3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9" name="Line 1748">
          <a:extLst>
            <a:ext uri="{FF2B5EF4-FFF2-40B4-BE49-F238E27FC236}">
              <a16:creationId xmlns:a16="http://schemas.microsoft.com/office/drawing/2014/main" xmlns="" id="{A221E701-4664-4BDA-BADC-CDF82F7791A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0" name="Line 1749">
          <a:extLst>
            <a:ext uri="{FF2B5EF4-FFF2-40B4-BE49-F238E27FC236}">
              <a16:creationId xmlns:a16="http://schemas.microsoft.com/office/drawing/2014/main" xmlns="" id="{B6163E5F-DAB7-4D3D-A594-C7F6397C90F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1" name="Line 1750">
          <a:extLst>
            <a:ext uri="{FF2B5EF4-FFF2-40B4-BE49-F238E27FC236}">
              <a16:creationId xmlns:a16="http://schemas.microsoft.com/office/drawing/2014/main" xmlns="" id="{BE6562EF-34D3-4CE7-A4E1-F0CBFB2D654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2" name="Line 1751">
          <a:extLst>
            <a:ext uri="{FF2B5EF4-FFF2-40B4-BE49-F238E27FC236}">
              <a16:creationId xmlns:a16="http://schemas.microsoft.com/office/drawing/2014/main" xmlns="" id="{2536E415-A20B-4869-9219-1AF2C56963E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3" name="Line 1752">
          <a:extLst>
            <a:ext uri="{FF2B5EF4-FFF2-40B4-BE49-F238E27FC236}">
              <a16:creationId xmlns:a16="http://schemas.microsoft.com/office/drawing/2014/main" xmlns="" id="{D36332A2-7E59-4420-BC96-610DF06E8C0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4" name="Line 1753">
          <a:extLst>
            <a:ext uri="{FF2B5EF4-FFF2-40B4-BE49-F238E27FC236}">
              <a16:creationId xmlns:a16="http://schemas.microsoft.com/office/drawing/2014/main" xmlns="" id="{6621A1D9-57E5-4BAC-89A4-EC3E1997326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5" name="Line 1754">
          <a:extLst>
            <a:ext uri="{FF2B5EF4-FFF2-40B4-BE49-F238E27FC236}">
              <a16:creationId xmlns:a16="http://schemas.microsoft.com/office/drawing/2014/main" xmlns="" id="{13EC2011-01C3-4916-9D38-FC0F3ADBBC5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6" name="Line 1755">
          <a:extLst>
            <a:ext uri="{FF2B5EF4-FFF2-40B4-BE49-F238E27FC236}">
              <a16:creationId xmlns:a16="http://schemas.microsoft.com/office/drawing/2014/main" xmlns="" id="{F64D0BBA-6063-4045-877F-2DC83294A64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7" name="Line 1756">
          <a:extLst>
            <a:ext uri="{FF2B5EF4-FFF2-40B4-BE49-F238E27FC236}">
              <a16:creationId xmlns:a16="http://schemas.microsoft.com/office/drawing/2014/main" xmlns="" id="{BE1A9214-6C58-460B-A6A4-F760BB2F4AC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8" name="Line 1743">
          <a:extLst>
            <a:ext uri="{FF2B5EF4-FFF2-40B4-BE49-F238E27FC236}">
              <a16:creationId xmlns:a16="http://schemas.microsoft.com/office/drawing/2014/main" xmlns="" id="{71220F9B-5865-4ED5-897D-2DE56DB5051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" name="Line 1744">
          <a:extLst>
            <a:ext uri="{FF2B5EF4-FFF2-40B4-BE49-F238E27FC236}">
              <a16:creationId xmlns:a16="http://schemas.microsoft.com/office/drawing/2014/main" xmlns="" id="{14EECE2C-2CD5-45B1-AE62-D87A03E6E4E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" name="Line 1745">
          <a:extLst>
            <a:ext uri="{FF2B5EF4-FFF2-40B4-BE49-F238E27FC236}">
              <a16:creationId xmlns:a16="http://schemas.microsoft.com/office/drawing/2014/main" xmlns="" id="{3AEE597F-A735-49C8-8DF6-B60F388D36F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" name="Line 1746">
          <a:extLst>
            <a:ext uri="{FF2B5EF4-FFF2-40B4-BE49-F238E27FC236}">
              <a16:creationId xmlns:a16="http://schemas.microsoft.com/office/drawing/2014/main" xmlns="" id="{BBE5CC48-EA6B-432D-ABD9-27795C8228B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" name="Line 1747">
          <a:extLst>
            <a:ext uri="{FF2B5EF4-FFF2-40B4-BE49-F238E27FC236}">
              <a16:creationId xmlns:a16="http://schemas.microsoft.com/office/drawing/2014/main" xmlns="" id="{EC22D453-988C-49CE-B827-E99EB3E8F8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" name="Line 1748">
          <a:extLst>
            <a:ext uri="{FF2B5EF4-FFF2-40B4-BE49-F238E27FC236}">
              <a16:creationId xmlns:a16="http://schemas.microsoft.com/office/drawing/2014/main" xmlns="" id="{B09421AE-4925-4E50-9112-71FC5741845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" name="Line 1749">
          <a:extLst>
            <a:ext uri="{FF2B5EF4-FFF2-40B4-BE49-F238E27FC236}">
              <a16:creationId xmlns:a16="http://schemas.microsoft.com/office/drawing/2014/main" xmlns="" id="{9B729964-E645-460D-9B4F-1FBFBF52F83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" name="Line 1750">
          <a:extLst>
            <a:ext uri="{FF2B5EF4-FFF2-40B4-BE49-F238E27FC236}">
              <a16:creationId xmlns:a16="http://schemas.microsoft.com/office/drawing/2014/main" xmlns="" id="{EE03E8A5-6220-47C4-94BB-036142FD0FB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" name="Line 1751">
          <a:extLst>
            <a:ext uri="{FF2B5EF4-FFF2-40B4-BE49-F238E27FC236}">
              <a16:creationId xmlns:a16="http://schemas.microsoft.com/office/drawing/2014/main" xmlns="" id="{980B66CC-0EDD-45B6-960F-FD011BAB7D5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" name="Line 1752">
          <a:extLst>
            <a:ext uri="{FF2B5EF4-FFF2-40B4-BE49-F238E27FC236}">
              <a16:creationId xmlns:a16="http://schemas.microsoft.com/office/drawing/2014/main" xmlns="" id="{2A68ADD5-B14C-4AD6-9F61-E1992DA76F4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8" name="Line 1753">
          <a:extLst>
            <a:ext uri="{FF2B5EF4-FFF2-40B4-BE49-F238E27FC236}">
              <a16:creationId xmlns:a16="http://schemas.microsoft.com/office/drawing/2014/main" xmlns="" id="{86CF065B-3758-4505-B4D7-9460005E8FD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9" name="Line 1754">
          <a:extLst>
            <a:ext uri="{FF2B5EF4-FFF2-40B4-BE49-F238E27FC236}">
              <a16:creationId xmlns:a16="http://schemas.microsoft.com/office/drawing/2014/main" xmlns="" id="{550B62BC-69DA-4965-AE4E-43600CA5E15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0" name="Line 1755">
          <a:extLst>
            <a:ext uri="{FF2B5EF4-FFF2-40B4-BE49-F238E27FC236}">
              <a16:creationId xmlns:a16="http://schemas.microsoft.com/office/drawing/2014/main" xmlns="" id="{84BF48E8-0266-4FF4-986F-E5CDD64F522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1" name="Line 1756">
          <a:extLst>
            <a:ext uri="{FF2B5EF4-FFF2-40B4-BE49-F238E27FC236}">
              <a16:creationId xmlns:a16="http://schemas.microsoft.com/office/drawing/2014/main" xmlns="" id="{0E8BAC03-E8BE-42F7-81ED-5B1DCD2DD9E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2" name="Line 1743">
          <a:extLst>
            <a:ext uri="{FF2B5EF4-FFF2-40B4-BE49-F238E27FC236}">
              <a16:creationId xmlns:a16="http://schemas.microsoft.com/office/drawing/2014/main" xmlns="" id="{D7F86923-F737-4679-BD43-F9FA9360103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3" name="Line 1744">
          <a:extLst>
            <a:ext uri="{FF2B5EF4-FFF2-40B4-BE49-F238E27FC236}">
              <a16:creationId xmlns:a16="http://schemas.microsoft.com/office/drawing/2014/main" xmlns="" id="{C3431CEB-AF36-4798-ABDD-35A66123BF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4" name="Line 1745">
          <a:extLst>
            <a:ext uri="{FF2B5EF4-FFF2-40B4-BE49-F238E27FC236}">
              <a16:creationId xmlns:a16="http://schemas.microsoft.com/office/drawing/2014/main" xmlns="" id="{53DEDDEB-86E9-4C63-B564-EAB31E648E6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5" name="Line 1746">
          <a:extLst>
            <a:ext uri="{FF2B5EF4-FFF2-40B4-BE49-F238E27FC236}">
              <a16:creationId xmlns:a16="http://schemas.microsoft.com/office/drawing/2014/main" xmlns="" id="{4CB89FFB-CFD8-465C-9CA4-618FE904A60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6" name="Line 1747">
          <a:extLst>
            <a:ext uri="{FF2B5EF4-FFF2-40B4-BE49-F238E27FC236}">
              <a16:creationId xmlns:a16="http://schemas.microsoft.com/office/drawing/2014/main" xmlns="" id="{4D8A3793-2572-4534-9CD9-4EF1075BEFD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7" name="Line 1748">
          <a:extLst>
            <a:ext uri="{FF2B5EF4-FFF2-40B4-BE49-F238E27FC236}">
              <a16:creationId xmlns:a16="http://schemas.microsoft.com/office/drawing/2014/main" xmlns="" id="{AC602D4A-C82E-4F1F-908F-85977FD372D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8" name="Line 1749">
          <a:extLst>
            <a:ext uri="{FF2B5EF4-FFF2-40B4-BE49-F238E27FC236}">
              <a16:creationId xmlns:a16="http://schemas.microsoft.com/office/drawing/2014/main" xmlns="" id="{319820B6-513F-4975-80AE-600F034A420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99" name="Line 1750">
          <a:extLst>
            <a:ext uri="{FF2B5EF4-FFF2-40B4-BE49-F238E27FC236}">
              <a16:creationId xmlns:a16="http://schemas.microsoft.com/office/drawing/2014/main" xmlns="" id="{728A480B-9F3D-4ECE-B471-4AA458DA690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0" name="Line 1751">
          <a:extLst>
            <a:ext uri="{FF2B5EF4-FFF2-40B4-BE49-F238E27FC236}">
              <a16:creationId xmlns:a16="http://schemas.microsoft.com/office/drawing/2014/main" xmlns="" id="{E6343A2C-88F2-4586-8D32-89A94569C5C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1" name="Line 1752">
          <a:extLst>
            <a:ext uri="{FF2B5EF4-FFF2-40B4-BE49-F238E27FC236}">
              <a16:creationId xmlns:a16="http://schemas.microsoft.com/office/drawing/2014/main" xmlns="" id="{0587DE41-E51C-4214-81A8-09F38518D00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2" name="Line 1753">
          <a:extLst>
            <a:ext uri="{FF2B5EF4-FFF2-40B4-BE49-F238E27FC236}">
              <a16:creationId xmlns:a16="http://schemas.microsoft.com/office/drawing/2014/main" xmlns="" id="{F5E31261-63F9-4815-943D-EDA90CC1660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3" name="Line 1754">
          <a:extLst>
            <a:ext uri="{FF2B5EF4-FFF2-40B4-BE49-F238E27FC236}">
              <a16:creationId xmlns:a16="http://schemas.microsoft.com/office/drawing/2014/main" xmlns="" id="{525BDC8E-287E-4714-9E47-49D32FAA491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4" name="Line 1755">
          <a:extLst>
            <a:ext uri="{FF2B5EF4-FFF2-40B4-BE49-F238E27FC236}">
              <a16:creationId xmlns:a16="http://schemas.microsoft.com/office/drawing/2014/main" xmlns="" id="{7B766430-4779-4373-A17E-08E6A457FC9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5" name="Line 1756">
          <a:extLst>
            <a:ext uri="{FF2B5EF4-FFF2-40B4-BE49-F238E27FC236}">
              <a16:creationId xmlns:a16="http://schemas.microsoft.com/office/drawing/2014/main" xmlns="" id="{DC24F386-B19B-46FA-A6E0-E31B1C1BF21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6" name="Line 1743">
          <a:extLst>
            <a:ext uri="{FF2B5EF4-FFF2-40B4-BE49-F238E27FC236}">
              <a16:creationId xmlns:a16="http://schemas.microsoft.com/office/drawing/2014/main" xmlns="" id="{36E14090-9865-4F4C-8655-7917F5FECF5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7" name="Line 1744">
          <a:extLst>
            <a:ext uri="{FF2B5EF4-FFF2-40B4-BE49-F238E27FC236}">
              <a16:creationId xmlns:a16="http://schemas.microsoft.com/office/drawing/2014/main" xmlns="" id="{24D93BEC-53E9-4789-A4D7-9DD7F7E5EB7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8" name="Line 1745">
          <a:extLst>
            <a:ext uri="{FF2B5EF4-FFF2-40B4-BE49-F238E27FC236}">
              <a16:creationId xmlns:a16="http://schemas.microsoft.com/office/drawing/2014/main" xmlns="" id="{608635B1-837F-4F0E-BA32-590070ECA87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09" name="Line 1746">
          <a:extLst>
            <a:ext uri="{FF2B5EF4-FFF2-40B4-BE49-F238E27FC236}">
              <a16:creationId xmlns:a16="http://schemas.microsoft.com/office/drawing/2014/main" xmlns="" id="{5DFEF899-B9CA-4A74-9E7C-E0476CF4576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0" name="Line 1747">
          <a:extLst>
            <a:ext uri="{FF2B5EF4-FFF2-40B4-BE49-F238E27FC236}">
              <a16:creationId xmlns:a16="http://schemas.microsoft.com/office/drawing/2014/main" xmlns="" id="{C4E266A0-C415-428F-A675-D2009C1D0F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1" name="Line 1748">
          <a:extLst>
            <a:ext uri="{FF2B5EF4-FFF2-40B4-BE49-F238E27FC236}">
              <a16:creationId xmlns:a16="http://schemas.microsoft.com/office/drawing/2014/main" xmlns="" id="{E4509F26-2F9B-4136-BD96-A07E7757398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2" name="Line 1749">
          <a:extLst>
            <a:ext uri="{FF2B5EF4-FFF2-40B4-BE49-F238E27FC236}">
              <a16:creationId xmlns:a16="http://schemas.microsoft.com/office/drawing/2014/main" xmlns="" id="{293014DD-EC35-41C4-95BA-C4396A1D65D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3" name="Line 1750">
          <a:extLst>
            <a:ext uri="{FF2B5EF4-FFF2-40B4-BE49-F238E27FC236}">
              <a16:creationId xmlns:a16="http://schemas.microsoft.com/office/drawing/2014/main" xmlns="" id="{DE217861-433A-4810-A68C-1D18171162C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4" name="Line 1751">
          <a:extLst>
            <a:ext uri="{FF2B5EF4-FFF2-40B4-BE49-F238E27FC236}">
              <a16:creationId xmlns:a16="http://schemas.microsoft.com/office/drawing/2014/main" xmlns="" id="{05302602-B0FF-4C4A-837F-906E317CAD2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5" name="Line 1752">
          <a:extLst>
            <a:ext uri="{FF2B5EF4-FFF2-40B4-BE49-F238E27FC236}">
              <a16:creationId xmlns:a16="http://schemas.microsoft.com/office/drawing/2014/main" xmlns="" id="{FD2A779C-9B40-4AF4-AFE1-E3D7299274F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6" name="Line 1753">
          <a:extLst>
            <a:ext uri="{FF2B5EF4-FFF2-40B4-BE49-F238E27FC236}">
              <a16:creationId xmlns:a16="http://schemas.microsoft.com/office/drawing/2014/main" xmlns="" id="{DB12AAB2-FE98-476E-B6C0-D7FFA143401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7" name="Line 1754">
          <a:extLst>
            <a:ext uri="{FF2B5EF4-FFF2-40B4-BE49-F238E27FC236}">
              <a16:creationId xmlns:a16="http://schemas.microsoft.com/office/drawing/2014/main" xmlns="" id="{B5332840-781F-48CA-BE77-317919438E4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8" name="Line 1755">
          <a:extLst>
            <a:ext uri="{FF2B5EF4-FFF2-40B4-BE49-F238E27FC236}">
              <a16:creationId xmlns:a16="http://schemas.microsoft.com/office/drawing/2014/main" xmlns="" id="{BDC9AEE0-03FA-4B52-BC62-F404CC2A76F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619" name="Line 1756">
          <a:extLst>
            <a:ext uri="{FF2B5EF4-FFF2-40B4-BE49-F238E27FC236}">
              <a16:creationId xmlns:a16="http://schemas.microsoft.com/office/drawing/2014/main" xmlns="" id="{8C5A3E1C-DB2B-4DF2-89CD-DE3D6F787DF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0" name="Line 1743">
          <a:extLst>
            <a:ext uri="{FF2B5EF4-FFF2-40B4-BE49-F238E27FC236}">
              <a16:creationId xmlns:a16="http://schemas.microsoft.com/office/drawing/2014/main" xmlns="" id="{25F43476-C549-4EF3-A7F2-B0C584A97B8F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1" name="Line 1744">
          <a:extLst>
            <a:ext uri="{FF2B5EF4-FFF2-40B4-BE49-F238E27FC236}">
              <a16:creationId xmlns:a16="http://schemas.microsoft.com/office/drawing/2014/main" xmlns="" id="{EFDDA536-EFDD-4A37-95E6-1366EC3FC85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2" name="Line 1745">
          <a:extLst>
            <a:ext uri="{FF2B5EF4-FFF2-40B4-BE49-F238E27FC236}">
              <a16:creationId xmlns:a16="http://schemas.microsoft.com/office/drawing/2014/main" xmlns="" id="{430187A6-4BEC-40C9-B7A2-95894E485A2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3" name="Line 1746">
          <a:extLst>
            <a:ext uri="{FF2B5EF4-FFF2-40B4-BE49-F238E27FC236}">
              <a16:creationId xmlns:a16="http://schemas.microsoft.com/office/drawing/2014/main" xmlns="" id="{66C8764A-579D-49AE-B871-C0321D14DBB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4" name="Line 1747">
          <a:extLst>
            <a:ext uri="{FF2B5EF4-FFF2-40B4-BE49-F238E27FC236}">
              <a16:creationId xmlns:a16="http://schemas.microsoft.com/office/drawing/2014/main" xmlns="" id="{D35D1107-EFEC-46AE-B751-EF151C08823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5" name="Line 1748">
          <a:extLst>
            <a:ext uri="{FF2B5EF4-FFF2-40B4-BE49-F238E27FC236}">
              <a16:creationId xmlns:a16="http://schemas.microsoft.com/office/drawing/2014/main" xmlns="" id="{E224F0DF-2D89-45B5-82E0-5E0EA1BF032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6" name="Line 1749">
          <a:extLst>
            <a:ext uri="{FF2B5EF4-FFF2-40B4-BE49-F238E27FC236}">
              <a16:creationId xmlns:a16="http://schemas.microsoft.com/office/drawing/2014/main" xmlns="" id="{E44A7FFE-4EB6-4856-9D59-A495987C887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7" name="Line 1750">
          <a:extLst>
            <a:ext uri="{FF2B5EF4-FFF2-40B4-BE49-F238E27FC236}">
              <a16:creationId xmlns:a16="http://schemas.microsoft.com/office/drawing/2014/main" xmlns="" id="{16F23817-B9A4-4219-96F1-C5C72061EBF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8" name="Line 1751">
          <a:extLst>
            <a:ext uri="{FF2B5EF4-FFF2-40B4-BE49-F238E27FC236}">
              <a16:creationId xmlns:a16="http://schemas.microsoft.com/office/drawing/2014/main" xmlns="" id="{33ACE1B5-0F83-42C1-9670-4D87A206843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29" name="Line 1752">
          <a:extLst>
            <a:ext uri="{FF2B5EF4-FFF2-40B4-BE49-F238E27FC236}">
              <a16:creationId xmlns:a16="http://schemas.microsoft.com/office/drawing/2014/main" xmlns="" id="{C41653B3-D33B-4B54-B3F3-FD7F916A098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0" name="Line 1753">
          <a:extLst>
            <a:ext uri="{FF2B5EF4-FFF2-40B4-BE49-F238E27FC236}">
              <a16:creationId xmlns:a16="http://schemas.microsoft.com/office/drawing/2014/main" xmlns="" id="{1BC65C2A-3B5C-4BC6-ADF6-B313791CC1E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1" name="Line 1754">
          <a:extLst>
            <a:ext uri="{FF2B5EF4-FFF2-40B4-BE49-F238E27FC236}">
              <a16:creationId xmlns:a16="http://schemas.microsoft.com/office/drawing/2014/main" xmlns="" id="{7B3BE68C-2A0D-4747-82B4-03375ED7990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2" name="Line 1755">
          <a:extLst>
            <a:ext uri="{FF2B5EF4-FFF2-40B4-BE49-F238E27FC236}">
              <a16:creationId xmlns:a16="http://schemas.microsoft.com/office/drawing/2014/main" xmlns="" id="{8DC9067D-6053-4ED7-9094-C3275DE6FE2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3" name="Line 1756">
          <a:extLst>
            <a:ext uri="{FF2B5EF4-FFF2-40B4-BE49-F238E27FC236}">
              <a16:creationId xmlns:a16="http://schemas.microsoft.com/office/drawing/2014/main" xmlns="" id="{45D51339-DE15-4A6E-8113-F1F50E97516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4" name="Line 1743">
          <a:extLst>
            <a:ext uri="{FF2B5EF4-FFF2-40B4-BE49-F238E27FC236}">
              <a16:creationId xmlns:a16="http://schemas.microsoft.com/office/drawing/2014/main" xmlns="" id="{8901B410-9E32-4B7F-90C9-BA226DA5B38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5" name="Line 1744">
          <a:extLst>
            <a:ext uri="{FF2B5EF4-FFF2-40B4-BE49-F238E27FC236}">
              <a16:creationId xmlns:a16="http://schemas.microsoft.com/office/drawing/2014/main" xmlns="" id="{ADB386D7-FC08-4217-8D8D-D88CB9FA2E7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6" name="Line 1745">
          <a:extLst>
            <a:ext uri="{FF2B5EF4-FFF2-40B4-BE49-F238E27FC236}">
              <a16:creationId xmlns:a16="http://schemas.microsoft.com/office/drawing/2014/main" xmlns="" id="{847D4120-0F6A-4124-860F-4A2F18EF2DC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7" name="Line 1746">
          <a:extLst>
            <a:ext uri="{FF2B5EF4-FFF2-40B4-BE49-F238E27FC236}">
              <a16:creationId xmlns:a16="http://schemas.microsoft.com/office/drawing/2014/main" xmlns="" id="{B30F1087-0F48-4556-8EB2-67298C77010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8" name="Line 1747">
          <a:extLst>
            <a:ext uri="{FF2B5EF4-FFF2-40B4-BE49-F238E27FC236}">
              <a16:creationId xmlns:a16="http://schemas.microsoft.com/office/drawing/2014/main" xmlns="" id="{EB5218C8-3191-4EF5-A493-95FE6C0D7BF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39" name="Line 1748">
          <a:extLst>
            <a:ext uri="{FF2B5EF4-FFF2-40B4-BE49-F238E27FC236}">
              <a16:creationId xmlns:a16="http://schemas.microsoft.com/office/drawing/2014/main" xmlns="" id="{14901A6E-6B85-46C5-95A6-09D372BA69BF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0" name="Line 1749">
          <a:extLst>
            <a:ext uri="{FF2B5EF4-FFF2-40B4-BE49-F238E27FC236}">
              <a16:creationId xmlns:a16="http://schemas.microsoft.com/office/drawing/2014/main" xmlns="" id="{015C67B3-8E26-4414-B544-24C781EB933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1" name="Line 1750">
          <a:extLst>
            <a:ext uri="{FF2B5EF4-FFF2-40B4-BE49-F238E27FC236}">
              <a16:creationId xmlns:a16="http://schemas.microsoft.com/office/drawing/2014/main" xmlns="" id="{1C18A414-9525-43F8-8893-3553326D022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2" name="Line 1751">
          <a:extLst>
            <a:ext uri="{FF2B5EF4-FFF2-40B4-BE49-F238E27FC236}">
              <a16:creationId xmlns:a16="http://schemas.microsoft.com/office/drawing/2014/main" xmlns="" id="{6C21CD54-EEA5-4CFC-9004-696BCFBA903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3" name="Line 1752">
          <a:extLst>
            <a:ext uri="{FF2B5EF4-FFF2-40B4-BE49-F238E27FC236}">
              <a16:creationId xmlns:a16="http://schemas.microsoft.com/office/drawing/2014/main" xmlns="" id="{ED2284AC-107F-43EA-92C7-8530E83DFC3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4" name="Line 1753">
          <a:extLst>
            <a:ext uri="{FF2B5EF4-FFF2-40B4-BE49-F238E27FC236}">
              <a16:creationId xmlns:a16="http://schemas.microsoft.com/office/drawing/2014/main" xmlns="" id="{972B6841-78AD-4618-B66F-67ED2789B37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5" name="Line 1754">
          <a:extLst>
            <a:ext uri="{FF2B5EF4-FFF2-40B4-BE49-F238E27FC236}">
              <a16:creationId xmlns:a16="http://schemas.microsoft.com/office/drawing/2014/main" xmlns="" id="{4A942143-3F2A-4639-98D1-C27AA7BAE9F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6" name="Line 1755">
          <a:extLst>
            <a:ext uri="{FF2B5EF4-FFF2-40B4-BE49-F238E27FC236}">
              <a16:creationId xmlns:a16="http://schemas.microsoft.com/office/drawing/2014/main" xmlns="" id="{1D3809AF-54B5-4CFF-A50D-DC6A0FBD8C9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7" name="Line 1756">
          <a:extLst>
            <a:ext uri="{FF2B5EF4-FFF2-40B4-BE49-F238E27FC236}">
              <a16:creationId xmlns:a16="http://schemas.microsoft.com/office/drawing/2014/main" xmlns="" id="{AA8BE175-E644-43FF-BAF4-09C543720EC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8" name="Line 1743">
          <a:extLst>
            <a:ext uri="{FF2B5EF4-FFF2-40B4-BE49-F238E27FC236}">
              <a16:creationId xmlns:a16="http://schemas.microsoft.com/office/drawing/2014/main" xmlns="" id="{9DF78E28-9F5A-4B0D-B806-F10B5610489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49" name="Line 1744">
          <a:extLst>
            <a:ext uri="{FF2B5EF4-FFF2-40B4-BE49-F238E27FC236}">
              <a16:creationId xmlns:a16="http://schemas.microsoft.com/office/drawing/2014/main" xmlns="" id="{0B5209D2-D5AE-427F-8161-DB732549CBF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0" name="Line 1745">
          <a:extLst>
            <a:ext uri="{FF2B5EF4-FFF2-40B4-BE49-F238E27FC236}">
              <a16:creationId xmlns:a16="http://schemas.microsoft.com/office/drawing/2014/main" xmlns="" id="{02B0C3EE-749B-4802-894C-DE5C64C6887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1" name="Line 1746">
          <a:extLst>
            <a:ext uri="{FF2B5EF4-FFF2-40B4-BE49-F238E27FC236}">
              <a16:creationId xmlns:a16="http://schemas.microsoft.com/office/drawing/2014/main" xmlns="" id="{A44C4771-08AE-4866-A4BF-9506BDC70FD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2" name="Line 1747">
          <a:extLst>
            <a:ext uri="{FF2B5EF4-FFF2-40B4-BE49-F238E27FC236}">
              <a16:creationId xmlns:a16="http://schemas.microsoft.com/office/drawing/2014/main" xmlns="" id="{4DD73B13-0C96-422C-AEAF-0DE153D2931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3" name="Line 1748">
          <a:extLst>
            <a:ext uri="{FF2B5EF4-FFF2-40B4-BE49-F238E27FC236}">
              <a16:creationId xmlns:a16="http://schemas.microsoft.com/office/drawing/2014/main" xmlns="" id="{EA1E89A0-BA30-4C27-A582-7AC1494C31A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4" name="Line 1749">
          <a:extLst>
            <a:ext uri="{FF2B5EF4-FFF2-40B4-BE49-F238E27FC236}">
              <a16:creationId xmlns:a16="http://schemas.microsoft.com/office/drawing/2014/main" xmlns="" id="{C52BAC14-1160-4EFD-A75B-5F76A31B5FC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5" name="Line 1750">
          <a:extLst>
            <a:ext uri="{FF2B5EF4-FFF2-40B4-BE49-F238E27FC236}">
              <a16:creationId xmlns:a16="http://schemas.microsoft.com/office/drawing/2014/main" xmlns="" id="{499C6FFF-0BB1-499C-BB5A-70EBFE29C14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6" name="Line 1751">
          <a:extLst>
            <a:ext uri="{FF2B5EF4-FFF2-40B4-BE49-F238E27FC236}">
              <a16:creationId xmlns:a16="http://schemas.microsoft.com/office/drawing/2014/main" xmlns="" id="{25D7157B-1C90-4C18-99BE-4F792C524FF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7" name="Line 1752">
          <a:extLst>
            <a:ext uri="{FF2B5EF4-FFF2-40B4-BE49-F238E27FC236}">
              <a16:creationId xmlns:a16="http://schemas.microsoft.com/office/drawing/2014/main" xmlns="" id="{5095BC3A-DF61-46B1-83CB-7429CFF2D67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8" name="Line 1753">
          <a:extLst>
            <a:ext uri="{FF2B5EF4-FFF2-40B4-BE49-F238E27FC236}">
              <a16:creationId xmlns:a16="http://schemas.microsoft.com/office/drawing/2014/main" xmlns="" id="{14972159-0F20-40FA-976B-91C7B5D6058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59" name="Line 1754">
          <a:extLst>
            <a:ext uri="{FF2B5EF4-FFF2-40B4-BE49-F238E27FC236}">
              <a16:creationId xmlns:a16="http://schemas.microsoft.com/office/drawing/2014/main" xmlns="" id="{0F23E40D-6130-4FA6-BBC2-09A59C5B93A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60" name="Line 1755">
          <a:extLst>
            <a:ext uri="{FF2B5EF4-FFF2-40B4-BE49-F238E27FC236}">
              <a16:creationId xmlns:a16="http://schemas.microsoft.com/office/drawing/2014/main" xmlns="" id="{0939292A-1305-418A-8A3C-7C8CBF468B5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61" name="Line 1756">
          <a:extLst>
            <a:ext uri="{FF2B5EF4-FFF2-40B4-BE49-F238E27FC236}">
              <a16:creationId xmlns:a16="http://schemas.microsoft.com/office/drawing/2014/main" xmlns="" id="{B1C4C2A6-DA6D-4983-9631-2ADEA27CD14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2" name="Line 1743">
          <a:extLst>
            <a:ext uri="{FF2B5EF4-FFF2-40B4-BE49-F238E27FC236}">
              <a16:creationId xmlns:a16="http://schemas.microsoft.com/office/drawing/2014/main" xmlns="" id="{BDD3AA2C-9F9E-40A7-9E93-A03BE3E8ABD5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3" name="Line 1744">
          <a:extLst>
            <a:ext uri="{FF2B5EF4-FFF2-40B4-BE49-F238E27FC236}">
              <a16:creationId xmlns:a16="http://schemas.microsoft.com/office/drawing/2014/main" xmlns="" id="{3E6CE2CF-E402-437D-AFAA-9A7CDA4F773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4" name="Line 1745">
          <a:extLst>
            <a:ext uri="{FF2B5EF4-FFF2-40B4-BE49-F238E27FC236}">
              <a16:creationId xmlns:a16="http://schemas.microsoft.com/office/drawing/2014/main" xmlns="" id="{2D43D879-16A3-45D9-9CC8-31BFE1FF4220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5" name="Line 1746">
          <a:extLst>
            <a:ext uri="{FF2B5EF4-FFF2-40B4-BE49-F238E27FC236}">
              <a16:creationId xmlns:a16="http://schemas.microsoft.com/office/drawing/2014/main" xmlns="" id="{C873EA39-16B6-44FC-8278-29CBCF351B1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6" name="Line 1747">
          <a:extLst>
            <a:ext uri="{FF2B5EF4-FFF2-40B4-BE49-F238E27FC236}">
              <a16:creationId xmlns:a16="http://schemas.microsoft.com/office/drawing/2014/main" xmlns="" id="{778282B6-36C6-410C-A886-5D5E2A7D71E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7" name="Line 1748">
          <a:extLst>
            <a:ext uri="{FF2B5EF4-FFF2-40B4-BE49-F238E27FC236}">
              <a16:creationId xmlns:a16="http://schemas.microsoft.com/office/drawing/2014/main" xmlns="" id="{2027F4C5-7BF4-4F82-859F-404A4597D974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8" name="Line 1749">
          <a:extLst>
            <a:ext uri="{FF2B5EF4-FFF2-40B4-BE49-F238E27FC236}">
              <a16:creationId xmlns:a16="http://schemas.microsoft.com/office/drawing/2014/main" xmlns="" id="{D79D7408-03F7-495C-864D-15D657EEBBE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69" name="Line 1750">
          <a:extLst>
            <a:ext uri="{FF2B5EF4-FFF2-40B4-BE49-F238E27FC236}">
              <a16:creationId xmlns:a16="http://schemas.microsoft.com/office/drawing/2014/main" xmlns="" id="{E161A313-4ED1-4FAA-ADB4-9143EB3A752E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0" name="Line 1751">
          <a:extLst>
            <a:ext uri="{FF2B5EF4-FFF2-40B4-BE49-F238E27FC236}">
              <a16:creationId xmlns:a16="http://schemas.microsoft.com/office/drawing/2014/main" xmlns="" id="{9AED265A-F058-4E0A-81EF-F1D987B1B3E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1" name="Line 1752">
          <a:extLst>
            <a:ext uri="{FF2B5EF4-FFF2-40B4-BE49-F238E27FC236}">
              <a16:creationId xmlns:a16="http://schemas.microsoft.com/office/drawing/2014/main" xmlns="" id="{212A2ACE-8114-4C6D-8439-A930532C20D0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2" name="Line 1753">
          <a:extLst>
            <a:ext uri="{FF2B5EF4-FFF2-40B4-BE49-F238E27FC236}">
              <a16:creationId xmlns:a16="http://schemas.microsoft.com/office/drawing/2014/main" xmlns="" id="{EB6DDA4B-DCBD-4597-B5A7-37F4ECA656C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3" name="Line 1754">
          <a:extLst>
            <a:ext uri="{FF2B5EF4-FFF2-40B4-BE49-F238E27FC236}">
              <a16:creationId xmlns:a16="http://schemas.microsoft.com/office/drawing/2014/main" xmlns="" id="{588538E3-5858-4A9B-B272-A355ED4D196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4" name="Line 1755">
          <a:extLst>
            <a:ext uri="{FF2B5EF4-FFF2-40B4-BE49-F238E27FC236}">
              <a16:creationId xmlns:a16="http://schemas.microsoft.com/office/drawing/2014/main" xmlns="" id="{9A718451-0621-4A60-9FAA-6C20195790B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5" name="Line 1756">
          <a:extLst>
            <a:ext uri="{FF2B5EF4-FFF2-40B4-BE49-F238E27FC236}">
              <a16:creationId xmlns:a16="http://schemas.microsoft.com/office/drawing/2014/main" xmlns="" id="{B4A54AD6-3F96-4179-8B9B-2A74C1A3083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6" name="Line 1743">
          <a:extLst>
            <a:ext uri="{FF2B5EF4-FFF2-40B4-BE49-F238E27FC236}">
              <a16:creationId xmlns:a16="http://schemas.microsoft.com/office/drawing/2014/main" xmlns="" id="{734B4527-E012-48C8-A2C6-156B2EC9FEAB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7" name="Line 1744">
          <a:extLst>
            <a:ext uri="{FF2B5EF4-FFF2-40B4-BE49-F238E27FC236}">
              <a16:creationId xmlns:a16="http://schemas.microsoft.com/office/drawing/2014/main" xmlns="" id="{DA026CCC-BE87-43AA-8CF6-D79B83E6AE83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8" name="Line 1745">
          <a:extLst>
            <a:ext uri="{FF2B5EF4-FFF2-40B4-BE49-F238E27FC236}">
              <a16:creationId xmlns:a16="http://schemas.microsoft.com/office/drawing/2014/main" xmlns="" id="{48070A41-978E-4A42-A538-F7C751D5269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79" name="Line 1746">
          <a:extLst>
            <a:ext uri="{FF2B5EF4-FFF2-40B4-BE49-F238E27FC236}">
              <a16:creationId xmlns:a16="http://schemas.microsoft.com/office/drawing/2014/main" xmlns="" id="{3A2E610E-CC39-4F92-8752-C6167AE83F0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0" name="Line 1747">
          <a:extLst>
            <a:ext uri="{FF2B5EF4-FFF2-40B4-BE49-F238E27FC236}">
              <a16:creationId xmlns:a16="http://schemas.microsoft.com/office/drawing/2014/main" xmlns="" id="{668CBFF0-E6CC-45FE-8621-90FD60499875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1" name="Line 1748">
          <a:extLst>
            <a:ext uri="{FF2B5EF4-FFF2-40B4-BE49-F238E27FC236}">
              <a16:creationId xmlns:a16="http://schemas.microsoft.com/office/drawing/2014/main" xmlns="" id="{FAC1E038-E691-433B-BB66-B0C72737C91B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2" name="Line 1749">
          <a:extLst>
            <a:ext uri="{FF2B5EF4-FFF2-40B4-BE49-F238E27FC236}">
              <a16:creationId xmlns:a16="http://schemas.microsoft.com/office/drawing/2014/main" xmlns="" id="{579F45EA-9843-48A2-964F-16CABDA2B6A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3" name="Line 1750">
          <a:extLst>
            <a:ext uri="{FF2B5EF4-FFF2-40B4-BE49-F238E27FC236}">
              <a16:creationId xmlns:a16="http://schemas.microsoft.com/office/drawing/2014/main" xmlns="" id="{082CA1DB-A0B5-4F8E-AAE8-86900C8FCA44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4" name="Line 1751">
          <a:extLst>
            <a:ext uri="{FF2B5EF4-FFF2-40B4-BE49-F238E27FC236}">
              <a16:creationId xmlns:a16="http://schemas.microsoft.com/office/drawing/2014/main" xmlns="" id="{A7C74C43-DE37-4C30-BF01-83B2CC0227F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5" name="Line 1752">
          <a:extLst>
            <a:ext uri="{FF2B5EF4-FFF2-40B4-BE49-F238E27FC236}">
              <a16:creationId xmlns:a16="http://schemas.microsoft.com/office/drawing/2014/main" xmlns="" id="{D8D231B5-5FBB-4882-8507-2F6313F691D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6" name="Line 1753">
          <a:extLst>
            <a:ext uri="{FF2B5EF4-FFF2-40B4-BE49-F238E27FC236}">
              <a16:creationId xmlns:a16="http://schemas.microsoft.com/office/drawing/2014/main" xmlns="" id="{1AC21F51-AC5D-4709-8EF0-C2D8956B89F8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7" name="Line 1754">
          <a:extLst>
            <a:ext uri="{FF2B5EF4-FFF2-40B4-BE49-F238E27FC236}">
              <a16:creationId xmlns:a16="http://schemas.microsoft.com/office/drawing/2014/main" xmlns="" id="{9970A125-22F8-4285-A2DB-330C0F7F3BFE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8" name="Line 1755">
          <a:extLst>
            <a:ext uri="{FF2B5EF4-FFF2-40B4-BE49-F238E27FC236}">
              <a16:creationId xmlns:a16="http://schemas.microsoft.com/office/drawing/2014/main" xmlns="" id="{2A3A6D72-5696-43A0-9D01-8DC70EF42D0A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689" name="Line 1756">
          <a:extLst>
            <a:ext uri="{FF2B5EF4-FFF2-40B4-BE49-F238E27FC236}">
              <a16:creationId xmlns:a16="http://schemas.microsoft.com/office/drawing/2014/main" xmlns="" id="{CEBB7207-DED1-45FF-A130-B6FE96F418D3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0" name="Line 1743">
          <a:extLst>
            <a:ext uri="{FF2B5EF4-FFF2-40B4-BE49-F238E27FC236}">
              <a16:creationId xmlns:a16="http://schemas.microsoft.com/office/drawing/2014/main" xmlns="" id="{FA06A505-3DF4-4171-93E8-574292F8B8C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1" name="Line 1744">
          <a:extLst>
            <a:ext uri="{FF2B5EF4-FFF2-40B4-BE49-F238E27FC236}">
              <a16:creationId xmlns:a16="http://schemas.microsoft.com/office/drawing/2014/main" xmlns="" id="{CC6042EE-0355-4244-A283-55D8E7A5F4D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2" name="Line 1745">
          <a:extLst>
            <a:ext uri="{FF2B5EF4-FFF2-40B4-BE49-F238E27FC236}">
              <a16:creationId xmlns:a16="http://schemas.microsoft.com/office/drawing/2014/main" xmlns="" id="{DBCD822D-FF7D-4CAA-9E69-6433953AC7C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3" name="Line 1746">
          <a:extLst>
            <a:ext uri="{FF2B5EF4-FFF2-40B4-BE49-F238E27FC236}">
              <a16:creationId xmlns:a16="http://schemas.microsoft.com/office/drawing/2014/main" xmlns="" id="{64745AE9-F3D3-45CB-8253-8A977AAE063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4" name="Line 1747">
          <a:extLst>
            <a:ext uri="{FF2B5EF4-FFF2-40B4-BE49-F238E27FC236}">
              <a16:creationId xmlns:a16="http://schemas.microsoft.com/office/drawing/2014/main" xmlns="" id="{00EC14F6-394D-4605-8846-07413DB20E6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5" name="Line 1748">
          <a:extLst>
            <a:ext uri="{FF2B5EF4-FFF2-40B4-BE49-F238E27FC236}">
              <a16:creationId xmlns:a16="http://schemas.microsoft.com/office/drawing/2014/main" xmlns="" id="{A89DA1E6-D3D1-44F8-A4DE-FB56B675477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6" name="Line 1749">
          <a:extLst>
            <a:ext uri="{FF2B5EF4-FFF2-40B4-BE49-F238E27FC236}">
              <a16:creationId xmlns:a16="http://schemas.microsoft.com/office/drawing/2014/main" xmlns="" id="{945ABDB3-CBBE-40E0-B98A-9698D20140A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7" name="Line 1750">
          <a:extLst>
            <a:ext uri="{FF2B5EF4-FFF2-40B4-BE49-F238E27FC236}">
              <a16:creationId xmlns:a16="http://schemas.microsoft.com/office/drawing/2014/main" xmlns="" id="{529940C3-2758-47FC-B319-701B6B160CB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8" name="Line 1751">
          <a:extLst>
            <a:ext uri="{FF2B5EF4-FFF2-40B4-BE49-F238E27FC236}">
              <a16:creationId xmlns:a16="http://schemas.microsoft.com/office/drawing/2014/main" xmlns="" id="{1E352442-4563-4190-B33A-EBDDC189CF8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99" name="Line 1752">
          <a:extLst>
            <a:ext uri="{FF2B5EF4-FFF2-40B4-BE49-F238E27FC236}">
              <a16:creationId xmlns:a16="http://schemas.microsoft.com/office/drawing/2014/main" xmlns="" id="{82B3DEB5-ABD6-4B1D-8A1B-E3C75E14D64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0" name="Line 1753">
          <a:extLst>
            <a:ext uri="{FF2B5EF4-FFF2-40B4-BE49-F238E27FC236}">
              <a16:creationId xmlns:a16="http://schemas.microsoft.com/office/drawing/2014/main" xmlns="" id="{82EAF0FB-465D-419B-9D8A-D6F4557D2D1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1" name="Line 1754">
          <a:extLst>
            <a:ext uri="{FF2B5EF4-FFF2-40B4-BE49-F238E27FC236}">
              <a16:creationId xmlns:a16="http://schemas.microsoft.com/office/drawing/2014/main" xmlns="" id="{7B807074-79B6-48B9-93C4-5EA4545ADF62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2" name="Line 1755">
          <a:extLst>
            <a:ext uri="{FF2B5EF4-FFF2-40B4-BE49-F238E27FC236}">
              <a16:creationId xmlns:a16="http://schemas.microsoft.com/office/drawing/2014/main" xmlns="" id="{DF4FF746-52DA-4AEB-9F19-CBCE7C1DD17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3" name="Line 1756">
          <a:extLst>
            <a:ext uri="{FF2B5EF4-FFF2-40B4-BE49-F238E27FC236}">
              <a16:creationId xmlns:a16="http://schemas.microsoft.com/office/drawing/2014/main" xmlns="" id="{8BDFDD98-9DCD-42B1-BAA3-B4EA61FD037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4" name="Line 1743">
          <a:extLst>
            <a:ext uri="{FF2B5EF4-FFF2-40B4-BE49-F238E27FC236}">
              <a16:creationId xmlns:a16="http://schemas.microsoft.com/office/drawing/2014/main" xmlns="" id="{B166A8B7-0A06-4A69-907D-ABEDA610367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5" name="Line 1744">
          <a:extLst>
            <a:ext uri="{FF2B5EF4-FFF2-40B4-BE49-F238E27FC236}">
              <a16:creationId xmlns:a16="http://schemas.microsoft.com/office/drawing/2014/main" xmlns="" id="{5A4AEEBE-FFA8-449B-B717-A1626DA5FFF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6" name="Line 1745">
          <a:extLst>
            <a:ext uri="{FF2B5EF4-FFF2-40B4-BE49-F238E27FC236}">
              <a16:creationId xmlns:a16="http://schemas.microsoft.com/office/drawing/2014/main" xmlns="" id="{336AE211-71DB-4BD5-9D14-A05FFD7ED75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7" name="Line 1746">
          <a:extLst>
            <a:ext uri="{FF2B5EF4-FFF2-40B4-BE49-F238E27FC236}">
              <a16:creationId xmlns:a16="http://schemas.microsoft.com/office/drawing/2014/main" xmlns="" id="{4E16DD29-6C89-436C-836A-2339AF724F5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8" name="Line 1747">
          <a:extLst>
            <a:ext uri="{FF2B5EF4-FFF2-40B4-BE49-F238E27FC236}">
              <a16:creationId xmlns:a16="http://schemas.microsoft.com/office/drawing/2014/main" xmlns="" id="{A6705114-3BA6-4B75-A260-EC6F66C115F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09" name="Line 1748">
          <a:extLst>
            <a:ext uri="{FF2B5EF4-FFF2-40B4-BE49-F238E27FC236}">
              <a16:creationId xmlns:a16="http://schemas.microsoft.com/office/drawing/2014/main" xmlns="" id="{8FA33B7C-83C5-416B-B453-B18D88D5FD7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0" name="Line 1749">
          <a:extLst>
            <a:ext uri="{FF2B5EF4-FFF2-40B4-BE49-F238E27FC236}">
              <a16:creationId xmlns:a16="http://schemas.microsoft.com/office/drawing/2014/main" xmlns="" id="{4BFBCA6E-B5A8-49C7-BE71-DDA7FABF5EC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1" name="Line 1750">
          <a:extLst>
            <a:ext uri="{FF2B5EF4-FFF2-40B4-BE49-F238E27FC236}">
              <a16:creationId xmlns:a16="http://schemas.microsoft.com/office/drawing/2014/main" xmlns="" id="{CD549793-85B1-4368-9CB7-D2259E4317B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2" name="Line 1751">
          <a:extLst>
            <a:ext uri="{FF2B5EF4-FFF2-40B4-BE49-F238E27FC236}">
              <a16:creationId xmlns:a16="http://schemas.microsoft.com/office/drawing/2014/main" xmlns="" id="{8B1E0F9C-08F1-473F-8914-78FCD9A5FD4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3" name="Line 1752">
          <a:extLst>
            <a:ext uri="{FF2B5EF4-FFF2-40B4-BE49-F238E27FC236}">
              <a16:creationId xmlns:a16="http://schemas.microsoft.com/office/drawing/2014/main" xmlns="" id="{159AEB84-4E25-4C1D-AF80-D2727363FC6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4" name="Line 1753">
          <a:extLst>
            <a:ext uri="{FF2B5EF4-FFF2-40B4-BE49-F238E27FC236}">
              <a16:creationId xmlns:a16="http://schemas.microsoft.com/office/drawing/2014/main" xmlns="" id="{DCED91DC-363D-4999-8EF2-EFF186B3A0A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5" name="Line 1754">
          <a:extLst>
            <a:ext uri="{FF2B5EF4-FFF2-40B4-BE49-F238E27FC236}">
              <a16:creationId xmlns:a16="http://schemas.microsoft.com/office/drawing/2014/main" xmlns="" id="{9C8DE5B5-8807-4E5F-9D76-26F4CB2EDE7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6" name="Line 1755">
          <a:extLst>
            <a:ext uri="{FF2B5EF4-FFF2-40B4-BE49-F238E27FC236}">
              <a16:creationId xmlns:a16="http://schemas.microsoft.com/office/drawing/2014/main" xmlns="" id="{C5C6DAB6-8C53-462D-8C58-8E239BF8CF0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7" name="Line 1756">
          <a:extLst>
            <a:ext uri="{FF2B5EF4-FFF2-40B4-BE49-F238E27FC236}">
              <a16:creationId xmlns:a16="http://schemas.microsoft.com/office/drawing/2014/main" xmlns="" id="{C1A8FF96-2C42-4117-9C28-634EB6618C0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8" name="Line 1743">
          <a:extLst>
            <a:ext uri="{FF2B5EF4-FFF2-40B4-BE49-F238E27FC236}">
              <a16:creationId xmlns:a16="http://schemas.microsoft.com/office/drawing/2014/main" xmlns="" id="{8FFBA71E-2B20-47A4-8F35-DF099BEC361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19" name="Line 1744">
          <a:extLst>
            <a:ext uri="{FF2B5EF4-FFF2-40B4-BE49-F238E27FC236}">
              <a16:creationId xmlns:a16="http://schemas.microsoft.com/office/drawing/2014/main" xmlns="" id="{559AEEAF-724A-455A-9A21-14358E5B499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0" name="Line 1745">
          <a:extLst>
            <a:ext uri="{FF2B5EF4-FFF2-40B4-BE49-F238E27FC236}">
              <a16:creationId xmlns:a16="http://schemas.microsoft.com/office/drawing/2014/main" xmlns="" id="{31534973-6CE6-4551-AC80-1DD62AA806F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1" name="Line 1746">
          <a:extLst>
            <a:ext uri="{FF2B5EF4-FFF2-40B4-BE49-F238E27FC236}">
              <a16:creationId xmlns:a16="http://schemas.microsoft.com/office/drawing/2014/main" xmlns="" id="{628A7208-3F09-42FB-ABE6-5F8C4EBC105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2" name="Line 1747">
          <a:extLst>
            <a:ext uri="{FF2B5EF4-FFF2-40B4-BE49-F238E27FC236}">
              <a16:creationId xmlns:a16="http://schemas.microsoft.com/office/drawing/2014/main" xmlns="" id="{AED09753-E52A-43E1-BCD0-2E9676672F6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3" name="Line 1748">
          <a:extLst>
            <a:ext uri="{FF2B5EF4-FFF2-40B4-BE49-F238E27FC236}">
              <a16:creationId xmlns:a16="http://schemas.microsoft.com/office/drawing/2014/main" xmlns="" id="{E01C27A0-BFC9-439C-837C-ACBE92ABF9D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4" name="Line 1749">
          <a:extLst>
            <a:ext uri="{FF2B5EF4-FFF2-40B4-BE49-F238E27FC236}">
              <a16:creationId xmlns:a16="http://schemas.microsoft.com/office/drawing/2014/main" xmlns="" id="{C05F022A-6263-48F6-AA6B-D8ED4ABB175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5" name="Line 1750">
          <a:extLst>
            <a:ext uri="{FF2B5EF4-FFF2-40B4-BE49-F238E27FC236}">
              <a16:creationId xmlns:a16="http://schemas.microsoft.com/office/drawing/2014/main" xmlns="" id="{9C9E7C3F-BD22-43CC-803E-ABB2D50372E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6" name="Line 1751">
          <a:extLst>
            <a:ext uri="{FF2B5EF4-FFF2-40B4-BE49-F238E27FC236}">
              <a16:creationId xmlns:a16="http://schemas.microsoft.com/office/drawing/2014/main" xmlns="" id="{A0B83214-D4F8-4BB7-95E2-033AF1FF649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7" name="Line 1752">
          <a:extLst>
            <a:ext uri="{FF2B5EF4-FFF2-40B4-BE49-F238E27FC236}">
              <a16:creationId xmlns:a16="http://schemas.microsoft.com/office/drawing/2014/main" xmlns="" id="{BC2CD37C-046C-4178-82D7-45B151146EB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8" name="Line 1753">
          <a:extLst>
            <a:ext uri="{FF2B5EF4-FFF2-40B4-BE49-F238E27FC236}">
              <a16:creationId xmlns:a16="http://schemas.microsoft.com/office/drawing/2014/main" xmlns="" id="{78C24342-9935-4CA3-BFDF-A14E8485617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29" name="Line 1754">
          <a:extLst>
            <a:ext uri="{FF2B5EF4-FFF2-40B4-BE49-F238E27FC236}">
              <a16:creationId xmlns:a16="http://schemas.microsoft.com/office/drawing/2014/main" xmlns="" id="{66E8EC9E-8557-4807-9C78-0753D6541A4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30" name="Line 1755">
          <a:extLst>
            <a:ext uri="{FF2B5EF4-FFF2-40B4-BE49-F238E27FC236}">
              <a16:creationId xmlns:a16="http://schemas.microsoft.com/office/drawing/2014/main" xmlns="" id="{99FFAC74-6ED5-4158-80C0-75FFD6830B4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31" name="Line 1756">
          <a:extLst>
            <a:ext uri="{FF2B5EF4-FFF2-40B4-BE49-F238E27FC236}">
              <a16:creationId xmlns:a16="http://schemas.microsoft.com/office/drawing/2014/main" xmlns="" id="{727EBD1C-266F-42DB-B136-2EDB1919DD3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2" name="Line 2079">
          <a:extLst>
            <a:ext uri="{FF2B5EF4-FFF2-40B4-BE49-F238E27FC236}">
              <a16:creationId xmlns:a16="http://schemas.microsoft.com/office/drawing/2014/main" xmlns="" id="{8B6A18CB-22D0-4632-9E75-6CCF0667600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3" name="Line 2080">
          <a:extLst>
            <a:ext uri="{FF2B5EF4-FFF2-40B4-BE49-F238E27FC236}">
              <a16:creationId xmlns:a16="http://schemas.microsoft.com/office/drawing/2014/main" xmlns="" id="{E0E03F0D-84D5-4B12-A543-32764F2FE1C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4" name="Line 2081">
          <a:extLst>
            <a:ext uri="{FF2B5EF4-FFF2-40B4-BE49-F238E27FC236}">
              <a16:creationId xmlns:a16="http://schemas.microsoft.com/office/drawing/2014/main" xmlns="" id="{7228809B-7C27-4C15-826F-1882E82CB5F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5" name="Line 2082">
          <a:extLst>
            <a:ext uri="{FF2B5EF4-FFF2-40B4-BE49-F238E27FC236}">
              <a16:creationId xmlns:a16="http://schemas.microsoft.com/office/drawing/2014/main" xmlns="" id="{EDE7DAB2-4355-4435-A53D-67088A0CD68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6" name="Line 2083">
          <a:extLst>
            <a:ext uri="{FF2B5EF4-FFF2-40B4-BE49-F238E27FC236}">
              <a16:creationId xmlns:a16="http://schemas.microsoft.com/office/drawing/2014/main" xmlns="" id="{F34B61BB-D0DD-4554-88BD-D1CF9B3C4E3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7" name="Line 2084">
          <a:extLst>
            <a:ext uri="{FF2B5EF4-FFF2-40B4-BE49-F238E27FC236}">
              <a16:creationId xmlns:a16="http://schemas.microsoft.com/office/drawing/2014/main" xmlns="" id="{B1DC547B-A784-49CD-88A3-B3A453B4FAB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8" name="Line 2085">
          <a:extLst>
            <a:ext uri="{FF2B5EF4-FFF2-40B4-BE49-F238E27FC236}">
              <a16:creationId xmlns:a16="http://schemas.microsoft.com/office/drawing/2014/main" xmlns="" id="{80044F74-E224-428D-8AA8-31F8DBD6CDA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39" name="Line 2086">
          <a:extLst>
            <a:ext uri="{FF2B5EF4-FFF2-40B4-BE49-F238E27FC236}">
              <a16:creationId xmlns:a16="http://schemas.microsoft.com/office/drawing/2014/main" xmlns="" id="{384ACD87-FAED-4226-9C54-349142E1E8B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0" name="Line 2087">
          <a:extLst>
            <a:ext uri="{FF2B5EF4-FFF2-40B4-BE49-F238E27FC236}">
              <a16:creationId xmlns:a16="http://schemas.microsoft.com/office/drawing/2014/main" xmlns="" id="{809D717A-EE24-4DDD-A75C-EF4410050A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1" name="Line 2088">
          <a:extLst>
            <a:ext uri="{FF2B5EF4-FFF2-40B4-BE49-F238E27FC236}">
              <a16:creationId xmlns:a16="http://schemas.microsoft.com/office/drawing/2014/main" xmlns="" id="{52E51B0F-5120-419E-A51E-D2522700FA7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2" name="Line 2089">
          <a:extLst>
            <a:ext uri="{FF2B5EF4-FFF2-40B4-BE49-F238E27FC236}">
              <a16:creationId xmlns:a16="http://schemas.microsoft.com/office/drawing/2014/main" xmlns="" id="{C3B592C5-128A-4DD8-929E-D1B6AD53CF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3" name="Line 2090">
          <a:extLst>
            <a:ext uri="{FF2B5EF4-FFF2-40B4-BE49-F238E27FC236}">
              <a16:creationId xmlns:a16="http://schemas.microsoft.com/office/drawing/2014/main" xmlns="" id="{E4034AB2-D0DD-400C-86BE-06DE8F25EE4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4" name="Line 2091">
          <a:extLst>
            <a:ext uri="{FF2B5EF4-FFF2-40B4-BE49-F238E27FC236}">
              <a16:creationId xmlns:a16="http://schemas.microsoft.com/office/drawing/2014/main" xmlns="" id="{BEE59645-AB2A-45D3-A525-DBC55C74438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5" name="Line 2092">
          <a:extLst>
            <a:ext uri="{FF2B5EF4-FFF2-40B4-BE49-F238E27FC236}">
              <a16:creationId xmlns:a16="http://schemas.microsoft.com/office/drawing/2014/main" xmlns="" id="{B860F1A2-94C9-4EB5-94A3-E2B908D9757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6" name="Line 2093">
          <a:extLst>
            <a:ext uri="{FF2B5EF4-FFF2-40B4-BE49-F238E27FC236}">
              <a16:creationId xmlns:a16="http://schemas.microsoft.com/office/drawing/2014/main" xmlns="" id="{F9AD5841-EF65-47EC-BF78-0462E73EB4E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7" name="Line 2094">
          <a:extLst>
            <a:ext uri="{FF2B5EF4-FFF2-40B4-BE49-F238E27FC236}">
              <a16:creationId xmlns:a16="http://schemas.microsoft.com/office/drawing/2014/main" xmlns="" id="{70AEB520-132F-4CAC-8684-EE70A07270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8" name="Line 2095">
          <a:extLst>
            <a:ext uri="{FF2B5EF4-FFF2-40B4-BE49-F238E27FC236}">
              <a16:creationId xmlns:a16="http://schemas.microsoft.com/office/drawing/2014/main" xmlns="" id="{7C185EFB-5FDF-47F0-BCD8-F9486376BF2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49" name="Line 2096">
          <a:extLst>
            <a:ext uri="{FF2B5EF4-FFF2-40B4-BE49-F238E27FC236}">
              <a16:creationId xmlns:a16="http://schemas.microsoft.com/office/drawing/2014/main" xmlns="" id="{8E78B0FB-7089-4EBB-8BEB-23EF716F1FA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0" name="Line 2097">
          <a:extLst>
            <a:ext uri="{FF2B5EF4-FFF2-40B4-BE49-F238E27FC236}">
              <a16:creationId xmlns:a16="http://schemas.microsoft.com/office/drawing/2014/main" xmlns="" id="{025A0BB5-2926-48AE-A7D8-21C3EA0D9C8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1" name="Line 2098">
          <a:extLst>
            <a:ext uri="{FF2B5EF4-FFF2-40B4-BE49-F238E27FC236}">
              <a16:creationId xmlns:a16="http://schemas.microsoft.com/office/drawing/2014/main" xmlns="" id="{B397CD44-DA6A-4A8D-99A2-DEC9E0B4475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2" name="Line 2099">
          <a:extLst>
            <a:ext uri="{FF2B5EF4-FFF2-40B4-BE49-F238E27FC236}">
              <a16:creationId xmlns:a16="http://schemas.microsoft.com/office/drawing/2014/main" xmlns="" id="{EE040C9D-3DAE-4016-900B-7650A64E7F6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3" name="Line 2100">
          <a:extLst>
            <a:ext uri="{FF2B5EF4-FFF2-40B4-BE49-F238E27FC236}">
              <a16:creationId xmlns:a16="http://schemas.microsoft.com/office/drawing/2014/main" xmlns="" id="{FE75A631-9311-4562-B7C5-66C8E412E01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4" name="Line 2101">
          <a:extLst>
            <a:ext uri="{FF2B5EF4-FFF2-40B4-BE49-F238E27FC236}">
              <a16:creationId xmlns:a16="http://schemas.microsoft.com/office/drawing/2014/main" xmlns="" id="{FA71E4F2-5066-4354-AA2C-1F6486389DB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5" name="Line 2102">
          <a:extLst>
            <a:ext uri="{FF2B5EF4-FFF2-40B4-BE49-F238E27FC236}">
              <a16:creationId xmlns:a16="http://schemas.microsoft.com/office/drawing/2014/main" xmlns="" id="{D6861674-524A-4557-B419-7678911EA2B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6" name="Line 2103">
          <a:extLst>
            <a:ext uri="{FF2B5EF4-FFF2-40B4-BE49-F238E27FC236}">
              <a16:creationId xmlns:a16="http://schemas.microsoft.com/office/drawing/2014/main" xmlns="" id="{F29C08CA-6DE2-466D-BF04-D5346A534AF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7" name="Line 2104">
          <a:extLst>
            <a:ext uri="{FF2B5EF4-FFF2-40B4-BE49-F238E27FC236}">
              <a16:creationId xmlns:a16="http://schemas.microsoft.com/office/drawing/2014/main" xmlns="" id="{47EB6FED-CEA1-4813-BE33-92EA23E3197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8" name="Line 2105">
          <a:extLst>
            <a:ext uri="{FF2B5EF4-FFF2-40B4-BE49-F238E27FC236}">
              <a16:creationId xmlns:a16="http://schemas.microsoft.com/office/drawing/2014/main" xmlns="" id="{872CEBA1-39FF-44E8-8A20-48B14EAEB3B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59" name="Line 2106">
          <a:extLst>
            <a:ext uri="{FF2B5EF4-FFF2-40B4-BE49-F238E27FC236}">
              <a16:creationId xmlns:a16="http://schemas.microsoft.com/office/drawing/2014/main" xmlns="" id="{31C98008-FC97-4A5D-ABAC-80D7D3F95B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0" name="Line 2107">
          <a:extLst>
            <a:ext uri="{FF2B5EF4-FFF2-40B4-BE49-F238E27FC236}">
              <a16:creationId xmlns:a16="http://schemas.microsoft.com/office/drawing/2014/main" xmlns="" id="{79600C0F-766A-4772-9E21-B2DFCE4C68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1" name="Line 2108">
          <a:extLst>
            <a:ext uri="{FF2B5EF4-FFF2-40B4-BE49-F238E27FC236}">
              <a16:creationId xmlns:a16="http://schemas.microsoft.com/office/drawing/2014/main" xmlns="" id="{48301C4F-FFEB-49EC-A823-82645156C8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2" name="Line 2109">
          <a:extLst>
            <a:ext uri="{FF2B5EF4-FFF2-40B4-BE49-F238E27FC236}">
              <a16:creationId xmlns:a16="http://schemas.microsoft.com/office/drawing/2014/main" xmlns="" id="{7627C025-3BC7-44CB-B2CB-964E31A59B4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3" name="Line 2110">
          <a:extLst>
            <a:ext uri="{FF2B5EF4-FFF2-40B4-BE49-F238E27FC236}">
              <a16:creationId xmlns:a16="http://schemas.microsoft.com/office/drawing/2014/main" xmlns="" id="{4F52460E-53E7-4F2A-AD20-2CE811E283A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4" name="Line 2111">
          <a:extLst>
            <a:ext uri="{FF2B5EF4-FFF2-40B4-BE49-F238E27FC236}">
              <a16:creationId xmlns:a16="http://schemas.microsoft.com/office/drawing/2014/main" xmlns="" id="{42164B29-79CE-44D6-891F-99AD06FC96A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" name="Line 2112">
          <a:extLst>
            <a:ext uri="{FF2B5EF4-FFF2-40B4-BE49-F238E27FC236}">
              <a16:creationId xmlns:a16="http://schemas.microsoft.com/office/drawing/2014/main" xmlns="" id="{073201EB-D5AA-47FD-A7A8-AF01789FF0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6" name="Line 2113">
          <a:extLst>
            <a:ext uri="{FF2B5EF4-FFF2-40B4-BE49-F238E27FC236}">
              <a16:creationId xmlns:a16="http://schemas.microsoft.com/office/drawing/2014/main" xmlns="" id="{2D085A33-A8A8-46AB-8705-747C334C27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7" name="Line 2114">
          <a:extLst>
            <a:ext uri="{FF2B5EF4-FFF2-40B4-BE49-F238E27FC236}">
              <a16:creationId xmlns:a16="http://schemas.microsoft.com/office/drawing/2014/main" xmlns="" id="{86275758-6578-42A5-9BAC-5C2C4513D84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8" name="Line 2115">
          <a:extLst>
            <a:ext uri="{FF2B5EF4-FFF2-40B4-BE49-F238E27FC236}">
              <a16:creationId xmlns:a16="http://schemas.microsoft.com/office/drawing/2014/main" xmlns="" id="{BEF99715-6D6B-42C9-A329-FCFD91BCCFA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9" name="Line 2116">
          <a:extLst>
            <a:ext uri="{FF2B5EF4-FFF2-40B4-BE49-F238E27FC236}">
              <a16:creationId xmlns:a16="http://schemas.microsoft.com/office/drawing/2014/main" xmlns="" id="{92E3D22D-2BF5-4077-9980-5FA61120141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0" name="Line 2117">
          <a:extLst>
            <a:ext uri="{FF2B5EF4-FFF2-40B4-BE49-F238E27FC236}">
              <a16:creationId xmlns:a16="http://schemas.microsoft.com/office/drawing/2014/main" xmlns="" id="{51817271-FA2D-4A65-899C-47D21E0777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1" name="Line 2118">
          <a:extLst>
            <a:ext uri="{FF2B5EF4-FFF2-40B4-BE49-F238E27FC236}">
              <a16:creationId xmlns:a16="http://schemas.microsoft.com/office/drawing/2014/main" xmlns="" id="{16D5FE12-F516-42CD-BDC3-403E0B00EC3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2" name="Line 2119">
          <a:extLst>
            <a:ext uri="{FF2B5EF4-FFF2-40B4-BE49-F238E27FC236}">
              <a16:creationId xmlns:a16="http://schemas.microsoft.com/office/drawing/2014/main" xmlns="" id="{9168A5FB-C747-43DE-91F1-D7DA8171A7E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3" name="Line 2120">
          <a:extLst>
            <a:ext uri="{FF2B5EF4-FFF2-40B4-BE49-F238E27FC236}">
              <a16:creationId xmlns:a16="http://schemas.microsoft.com/office/drawing/2014/main" xmlns="" id="{C6E40C37-901C-439F-B654-D511981E92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4" name="Line 2121">
          <a:extLst>
            <a:ext uri="{FF2B5EF4-FFF2-40B4-BE49-F238E27FC236}">
              <a16:creationId xmlns:a16="http://schemas.microsoft.com/office/drawing/2014/main" xmlns="" id="{113ECBAE-2BD6-4FC8-B16C-12D4A53D9F6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5" name="Line 2122">
          <a:extLst>
            <a:ext uri="{FF2B5EF4-FFF2-40B4-BE49-F238E27FC236}">
              <a16:creationId xmlns:a16="http://schemas.microsoft.com/office/drawing/2014/main" xmlns="" id="{0E89ADE8-22C7-4D57-9CE8-547EB630F8B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6" name="Line 2123">
          <a:extLst>
            <a:ext uri="{FF2B5EF4-FFF2-40B4-BE49-F238E27FC236}">
              <a16:creationId xmlns:a16="http://schemas.microsoft.com/office/drawing/2014/main" xmlns="" id="{6E8B9E25-9A56-4923-B580-70B2DBFDB25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7" name="Line 2124">
          <a:extLst>
            <a:ext uri="{FF2B5EF4-FFF2-40B4-BE49-F238E27FC236}">
              <a16:creationId xmlns:a16="http://schemas.microsoft.com/office/drawing/2014/main" xmlns="" id="{8B789338-BD64-4112-BE5F-0B2C5E92117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8" name="Line 2125">
          <a:extLst>
            <a:ext uri="{FF2B5EF4-FFF2-40B4-BE49-F238E27FC236}">
              <a16:creationId xmlns:a16="http://schemas.microsoft.com/office/drawing/2014/main" xmlns="" id="{F2250530-FBD1-428A-B934-8DC3D067F6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79" name="Line 2126">
          <a:extLst>
            <a:ext uri="{FF2B5EF4-FFF2-40B4-BE49-F238E27FC236}">
              <a16:creationId xmlns:a16="http://schemas.microsoft.com/office/drawing/2014/main" xmlns="" id="{0A92E6D2-3691-407F-92CA-FC46F44ACF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0" name="Line 2127">
          <a:extLst>
            <a:ext uri="{FF2B5EF4-FFF2-40B4-BE49-F238E27FC236}">
              <a16:creationId xmlns:a16="http://schemas.microsoft.com/office/drawing/2014/main" xmlns="" id="{85FAEEC4-086D-4B96-8C2F-220D1DCB33F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1" name="Line 2128">
          <a:extLst>
            <a:ext uri="{FF2B5EF4-FFF2-40B4-BE49-F238E27FC236}">
              <a16:creationId xmlns:a16="http://schemas.microsoft.com/office/drawing/2014/main" xmlns="" id="{66281323-5874-432D-B3F0-A52F2B9A124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2" name="Line 2129">
          <a:extLst>
            <a:ext uri="{FF2B5EF4-FFF2-40B4-BE49-F238E27FC236}">
              <a16:creationId xmlns:a16="http://schemas.microsoft.com/office/drawing/2014/main" xmlns="" id="{0E15FD71-2448-4AAB-8850-A437B362D5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3" name="Line 2130">
          <a:extLst>
            <a:ext uri="{FF2B5EF4-FFF2-40B4-BE49-F238E27FC236}">
              <a16:creationId xmlns:a16="http://schemas.microsoft.com/office/drawing/2014/main" xmlns="" id="{10E1B6A9-7DD7-4374-A92C-B5DEFAEB32E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4" name="Line 2131">
          <a:extLst>
            <a:ext uri="{FF2B5EF4-FFF2-40B4-BE49-F238E27FC236}">
              <a16:creationId xmlns:a16="http://schemas.microsoft.com/office/drawing/2014/main" xmlns="" id="{7087A0DB-1730-4A9C-B784-F0B2D3BBA75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5" name="Line 2132">
          <a:extLst>
            <a:ext uri="{FF2B5EF4-FFF2-40B4-BE49-F238E27FC236}">
              <a16:creationId xmlns:a16="http://schemas.microsoft.com/office/drawing/2014/main" xmlns="" id="{C15E2B28-418D-44B5-A895-BDF856CDD7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6" name="Line 2133">
          <a:extLst>
            <a:ext uri="{FF2B5EF4-FFF2-40B4-BE49-F238E27FC236}">
              <a16:creationId xmlns:a16="http://schemas.microsoft.com/office/drawing/2014/main" xmlns="" id="{AABBA518-947B-4D7C-8EF0-4110E94888C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7" name="Line 2134">
          <a:extLst>
            <a:ext uri="{FF2B5EF4-FFF2-40B4-BE49-F238E27FC236}">
              <a16:creationId xmlns:a16="http://schemas.microsoft.com/office/drawing/2014/main" xmlns="" id="{F3F7C8CA-8292-4B70-85E6-F0299040653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8" name="Line 2135">
          <a:extLst>
            <a:ext uri="{FF2B5EF4-FFF2-40B4-BE49-F238E27FC236}">
              <a16:creationId xmlns:a16="http://schemas.microsoft.com/office/drawing/2014/main" xmlns="" id="{3ACAF217-E7E6-4057-9EBD-7D8450C732D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89" name="Line 2136">
          <a:extLst>
            <a:ext uri="{FF2B5EF4-FFF2-40B4-BE49-F238E27FC236}">
              <a16:creationId xmlns:a16="http://schemas.microsoft.com/office/drawing/2014/main" xmlns="" id="{F8F311C5-EBF8-431E-B243-E4CF24E10EE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0" name="Line 2137">
          <a:extLst>
            <a:ext uri="{FF2B5EF4-FFF2-40B4-BE49-F238E27FC236}">
              <a16:creationId xmlns:a16="http://schemas.microsoft.com/office/drawing/2014/main" xmlns="" id="{22B7893D-B976-418B-AACA-FAF740B04E3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1" name="Line 2138">
          <a:extLst>
            <a:ext uri="{FF2B5EF4-FFF2-40B4-BE49-F238E27FC236}">
              <a16:creationId xmlns:a16="http://schemas.microsoft.com/office/drawing/2014/main" xmlns="" id="{B23D7F4F-7AD9-4838-AA51-C7B9B722418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2" name="Line 2139">
          <a:extLst>
            <a:ext uri="{FF2B5EF4-FFF2-40B4-BE49-F238E27FC236}">
              <a16:creationId xmlns:a16="http://schemas.microsoft.com/office/drawing/2014/main" xmlns="" id="{B70D6DA8-BAA3-4A1B-BB35-A486F7D29C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3" name="Line 2140">
          <a:extLst>
            <a:ext uri="{FF2B5EF4-FFF2-40B4-BE49-F238E27FC236}">
              <a16:creationId xmlns:a16="http://schemas.microsoft.com/office/drawing/2014/main" xmlns="" id="{1764700B-C424-4F68-8D50-0BA25EBC1F2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4" name="Line 2141">
          <a:extLst>
            <a:ext uri="{FF2B5EF4-FFF2-40B4-BE49-F238E27FC236}">
              <a16:creationId xmlns:a16="http://schemas.microsoft.com/office/drawing/2014/main" xmlns="" id="{BA96A57E-7AAB-49CC-8832-9705349AA72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5" name="Line 2142">
          <a:extLst>
            <a:ext uri="{FF2B5EF4-FFF2-40B4-BE49-F238E27FC236}">
              <a16:creationId xmlns:a16="http://schemas.microsoft.com/office/drawing/2014/main" xmlns="" id="{0E3D722C-03ED-4B87-A10D-B586B1D9933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6" name="Line 2143">
          <a:extLst>
            <a:ext uri="{FF2B5EF4-FFF2-40B4-BE49-F238E27FC236}">
              <a16:creationId xmlns:a16="http://schemas.microsoft.com/office/drawing/2014/main" xmlns="" id="{E018FC82-A91C-4C3D-AF93-37E8E131415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7" name="Line 2144">
          <a:extLst>
            <a:ext uri="{FF2B5EF4-FFF2-40B4-BE49-F238E27FC236}">
              <a16:creationId xmlns:a16="http://schemas.microsoft.com/office/drawing/2014/main" xmlns="" id="{D9FF719B-3A85-49A6-B1E3-212EB2A15D9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8" name="Line 2145">
          <a:extLst>
            <a:ext uri="{FF2B5EF4-FFF2-40B4-BE49-F238E27FC236}">
              <a16:creationId xmlns:a16="http://schemas.microsoft.com/office/drawing/2014/main" xmlns="" id="{7092E69D-9DE7-423A-A311-88ABE6CC08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99" name="Line 2146">
          <a:extLst>
            <a:ext uri="{FF2B5EF4-FFF2-40B4-BE49-F238E27FC236}">
              <a16:creationId xmlns:a16="http://schemas.microsoft.com/office/drawing/2014/main" xmlns="" id="{23247B0F-379F-4A16-A42F-8559F3F16ED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0" name="Line 2147">
          <a:extLst>
            <a:ext uri="{FF2B5EF4-FFF2-40B4-BE49-F238E27FC236}">
              <a16:creationId xmlns:a16="http://schemas.microsoft.com/office/drawing/2014/main" xmlns="" id="{C19D650F-1EBF-4723-856D-C2AA5C84EC4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1" name="Line 2148">
          <a:extLst>
            <a:ext uri="{FF2B5EF4-FFF2-40B4-BE49-F238E27FC236}">
              <a16:creationId xmlns:a16="http://schemas.microsoft.com/office/drawing/2014/main" xmlns="" id="{700DD8FE-C24A-4C94-AD41-6F17353286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2" name="Line 2149">
          <a:extLst>
            <a:ext uri="{FF2B5EF4-FFF2-40B4-BE49-F238E27FC236}">
              <a16:creationId xmlns:a16="http://schemas.microsoft.com/office/drawing/2014/main" xmlns="" id="{C4DA613B-8A14-48B3-BAB2-92CCEB76C2F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3" name="Line 2150">
          <a:extLst>
            <a:ext uri="{FF2B5EF4-FFF2-40B4-BE49-F238E27FC236}">
              <a16:creationId xmlns:a16="http://schemas.microsoft.com/office/drawing/2014/main" xmlns="" id="{E3D41268-2A8A-4EB2-8070-C5535A2DE5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4" name="Line 2151">
          <a:extLst>
            <a:ext uri="{FF2B5EF4-FFF2-40B4-BE49-F238E27FC236}">
              <a16:creationId xmlns:a16="http://schemas.microsoft.com/office/drawing/2014/main" xmlns="" id="{D31D25EC-78C2-46B6-B665-2F4E94D8BAD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5" name="Line 2152">
          <a:extLst>
            <a:ext uri="{FF2B5EF4-FFF2-40B4-BE49-F238E27FC236}">
              <a16:creationId xmlns:a16="http://schemas.microsoft.com/office/drawing/2014/main" xmlns="" id="{0CBD95FD-A954-41D8-8339-FAA10A137BA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6" name="Line 2153">
          <a:extLst>
            <a:ext uri="{FF2B5EF4-FFF2-40B4-BE49-F238E27FC236}">
              <a16:creationId xmlns:a16="http://schemas.microsoft.com/office/drawing/2014/main" xmlns="" id="{E356C89D-C2FA-47E0-B753-7A9929AD3A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7" name="Line 2154">
          <a:extLst>
            <a:ext uri="{FF2B5EF4-FFF2-40B4-BE49-F238E27FC236}">
              <a16:creationId xmlns:a16="http://schemas.microsoft.com/office/drawing/2014/main" xmlns="" id="{C017E7DD-01FB-4127-A88A-4817DBD822B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8" name="Line 2155">
          <a:extLst>
            <a:ext uri="{FF2B5EF4-FFF2-40B4-BE49-F238E27FC236}">
              <a16:creationId xmlns:a16="http://schemas.microsoft.com/office/drawing/2014/main" xmlns="" id="{CD1684F6-E1C4-45BD-8A40-3091068FE54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09" name="Line 2156">
          <a:extLst>
            <a:ext uri="{FF2B5EF4-FFF2-40B4-BE49-F238E27FC236}">
              <a16:creationId xmlns:a16="http://schemas.microsoft.com/office/drawing/2014/main" xmlns="" id="{70E079DD-D540-47B9-8303-A4B8E84FC1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0" name="Line 2157">
          <a:extLst>
            <a:ext uri="{FF2B5EF4-FFF2-40B4-BE49-F238E27FC236}">
              <a16:creationId xmlns:a16="http://schemas.microsoft.com/office/drawing/2014/main" xmlns="" id="{81B7D7AA-A4DC-4DEE-925F-635491F8CEA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1" name="Line 2158">
          <a:extLst>
            <a:ext uri="{FF2B5EF4-FFF2-40B4-BE49-F238E27FC236}">
              <a16:creationId xmlns:a16="http://schemas.microsoft.com/office/drawing/2014/main" xmlns="" id="{86696EF4-FA28-44E8-9DE3-56251FBD5C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2" name="Line 2159">
          <a:extLst>
            <a:ext uri="{FF2B5EF4-FFF2-40B4-BE49-F238E27FC236}">
              <a16:creationId xmlns:a16="http://schemas.microsoft.com/office/drawing/2014/main" xmlns="" id="{3D249E29-2F8F-405A-9A64-0604E9551CE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3" name="Line 2160">
          <a:extLst>
            <a:ext uri="{FF2B5EF4-FFF2-40B4-BE49-F238E27FC236}">
              <a16:creationId xmlns:a16="http://schemas.microsoft.com/office/drawing/2014/main" xmlns="" id="{7B7DB522-E019-40CF-90CC-63635283D2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4" name="Line 2161">
          <a:extLst>
            <a:ext uri="{FF2B5EF4-FFF2-40B4-BE49-F238E27FC236}">
              <a16:creationId xmlns:a16="http://schemas.microsoft.com/office/drawing/2014/main" xmlns="" id="{409698DA-7BCA-43B8-8C50-A14F69D7B96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5" name="Line 2162">
          <a:extLst>
            <a:ext uri="{FF2B5EF4-FFF2-40B4-BE49-F238E27FC236}">
              <a16:creationId xmlns:a16="http://schemas.microsoft.com/office/drawing/2014/main" xmlns="" id="{EF6E3738-A384-441B-9B4F-4EB3EA9214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6" name="Line 2163">
          <a:extLst>
            <a:ext uri="{FF2B5EF4-FFF2-40B4-BE49-F238E27FC236}">
              <a16:creationId xmlns:a16="http://schemas.microsoft.com/office/drawing/2014/main" xmlns="" id="{2EB7795D-1168-43E4-B994-3D5BD4A82A1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7" name="Line 2164">
          <a:extLst>
            <a:ext uri="{FF2B5EF4-FFF2-40B4-BE49-F238E27FC236}">
              <a16:creationId xmlns:a16="http://schemas.microsoft.com/office/drawing/2014/main" xmlns="" id="{0F3A4730-C395-4005-9BCE-A2BDB8F6226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8" name="Line 2165">
          <a:extLst>
            <a:ext uri="{FF2B5EF4-FFF2-40B4-BE49-F238E27FC236}">
              <a16:creationId xmlns:a16="http://schemas.microsoft.com/office/drawing/2014/main" xmlns="" id="{F81BF362-FD19-4814-B50A-BAB168860F5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19" name="Line 2166">
          <a:extLst>
            <a:ext uri="{FF2B5EF4-FFF2-40B4-BE49-F238E27FC236}">
              <a16:creationId xmlns:a16="http://schemas.microsoft.com/office/drawing/2014/main" xmlns="" id="{E2C41D6E-DA0B-4060-9E30-E2EC93507CB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0" name="Line 2167">
          <a:extLst>
            <a:ext uri="{FF2B5EF4-FFF2-40B4-BE49-F238E27FC236}">
              <a16:creationId xmlns:a16="http://schemas.microsoft.com/office/drawing/2014/main" xmlns="" id="{44449A1F-D83C-49A3-85E5-0C8760B4616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1" name="Line 2168">
          <a:extLst>
            <a:ext uri="{FF2B5EF4-FFF2-40B4-BE49-F238E27FC236}">
              <a16:creationId xmlns:a16="http://schemas.microsoft.com/office/drawing/2014/main" xmlns="" id="{82D811D0-3D31-462F-8965-048506D475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2" name="Line 2169">
          <a:extLst>
            <a:ext uri="{FF2B5EF4-FFF2-40B4-BE49-F238E27FC236}">
              <a16:creationId xmlns:a16="http://schemas.microsoft.com/office/drawing/2014/main" xmlns="" id="{22416FF8-A586-4443-A8EA-08F60037F60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3" name="Line 2170">
          <a:extLst>
            <a:ext uri="{FF2B5EF4-FFF2-40B4-BE49-F238E27FC236}">
              <a16:creationId xmlns:a16="http://schemas.microsoft.com/office/drawing/2014/main" xmlns="" id="{AB8CD17E-DE86-46AF-9420-1BC671C38A1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4" name="Line 2171">
          <a:extLst>
            <a:ext uri="{FF2B5EF4-FFF2-40B4-BE49-F238E27FC236}">
              <a16:creationId xmlns:a16="http://schemas.microsoft.com/office/drawing/2014/main" xmlns="" id="{085F3ACB-F6FA-4E97-B143-08496AE0DAF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5" name="Line 2172">
          <a:extLst>
            <a:ext uri="{FF2B5EF4-FFF2-40B4-BE49-F238E27FC236}">
              <a16:creationId xmlns:a16="http://schemas.microsoft.com/office/drawing/2014/main" xmlns="" id="{00541CE2-4D6F-4913-92E7-14C873904D6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6" name="Line 2173">
          <a:extLst>
            <a:ext uri="{FF2B5EF4-FFF2-40B4-BE49-F238E27FC236}">
              <a16:creationId xmlns:a16="http://schemas.microsoft.com/office/drawing/2014/main" xmlns="" id="{55C07794-1F38-4C05-B3AE-78E95403424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7" name="Line 2174">
          <a:extLst>
            <a:ext uri="{FF2B5EF4-FFF2-40B4-BE49-F238E27FC236}">
              <a16:creationId xmlns:a16="http://schemas.microsoft.com/office/drawing/2014/main" xmlns="" id="{6E6A529C-F0FE-4BD6-8F33-9449503E8F6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8" name="Line 2175">
          <a:extLst>
            <a:ext uri="{FF2B5EF4-FFF2-40B4-BE49-F238E27FC236}">
              <a16:creationId xmlns:a16="http://schemas.microsoft.com/office/drawing/2014/main" xmlns="" id="{5BC3ABA6-5CE1-4E7A-90E5-C075F1782B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29" name="Line 2176">
          <a:extLst>
            <a:ext uri="{FF2B5EF4-FFF2-40B4-BE49-F238E27FC236}">
              <a16:creationId xmlns:a16="http://schemas.microsoft.com/office/drawing/2014/main" xmlns="" id="{55BA52BC-A240-4DD8-B0AC-6DA7D326A2A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0" name="Line 2177">
          <a:extLst>
            <a:ext uri="{FF2B5EF4-FFF2-40B4-BE49-F238E27FC236}">
              <a16:creationId xmlns:a16="http://schemas.microsoft.com/office/drawing/2014/main" xmlns="" id="{930B66DA-70A7-423F-A36A-55836847480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1" name="Line 2178">
          <a:extLst>
            <a:ext uri="{FF2B5EF4-FFF2-40B4-BE49-F238E27FC236}">
              <a16:creationId xmlns:a16="http://schemas.microsoft.com/office/drawing/2014/main" xmlns="" id="{A9F7374C-7BA1-42E5-8CFF-CA76B57F29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2" name="Line 2179">
          <a:extLst>
            <a:ext uri="{FF2B5EF4-FFF2-40B4-BE49-F238E27FC236}">
              <a16:creationId xmlns:a16="http://schemas.microsoft.com/office/drawing/2014/main" xmlns="" id="{42A559B3-2E3B-4E59-857D-BE3E51D8F8C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3" name="Line 2180">
          <a:extLst>
            <a:ext uri="{FF2B5EF4-FFF2-40B4-BE49-F238E27FC236}">
              <a16:creationId xmlns:a16="http://schemas.microsoft.com/office/drawing/2014/main" xmlns="" id="{0BCF93D9-4FB9-4680-9493-AB7362CFAE9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4" name="Line 2181">
          <a:extLst>
            <a:ext uri="{FF2B5EF4-FFF2-40B4-BE49-F238E27FC236}">
              <a16:creationId xmlns:a16="http://schemas.microsoft.com/office/drawing/2014/main" xmlns="" id="{BC4EB6AC-A779-4D24-8992-D1F0AB23658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5" name="Line 2182">
          <a:extLst>
            <a:ext uri="{FF2B5EF4-FFF2-40B4-BE49-F238E27FC236}">
              <a16:creationId xmlns:a16="http://schemas.microsoft.com/office/drawing/2014/main" xmlns="" id="{50C84613-F1E4-453D-9129-C8AF2311275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6" name="Line 2183">
          <a:extLst>
            <a:ext uri="{FF2B5EF4-FFF2-40B4-BE49-F238E27FC236}">
              <a16:creationId xmlns:a16="http://schemas.microsoft.com/office/drawing/2014/main" xmlns="" id="{6F32004F-D105-4798-889B-32E842C1D5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7" name="Line 2184">
          <a:extLst>
            <a:ext uri="{FF2B5EF4-FFF2-40B4-BE49-F238E27FC236}">
              <a16:creationId xmlns:a16="http://schemas.microsoft.com/office/drawing/2014/main" xmlns="" id="{79FEAB63-E38C-43C5-B192-ABDD30A0A78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8" name="Line 2185">
          <a:extLst>
            <a:ext uri="{FF2B5EF4-FFF2-40B4-BE49-F238E27FC236}">
              <a16:creationId xmlns:a16="http://schemas.microsoft.com/office/drawing/2014/main" xmlns="" id="{DBA1F714-A5B6-4181-8E18-16AE2416325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39" name="Line 2186">
          <a:extLst>
            <a:ext uri="{FF2B5EF4-FFF2-40B4-BE49-F238E27FC236}">
              <a16:creationId xmlns:a16="http://schemas.microsoft.com/office/drawing/2014/main" xmlns="" id="{FEC25013-159D-4546-BEE5-78F1E61A0FF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0" name="Line 2187">
          <a:extLst>
            <a:ext uri="{FF2B5EF4-FFF2-40B4-BE49-F238E27FC236}">
              <a16:creationId xmlns:a16="http://schemas.microsoft.com/office/drawing/2014/main" xmlns="" id="{4F595BEB-672F-4791-9817-D01B759A416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1" name="Line 2188">
          <a:extLst>
            <a:ext uri="{FF2B5EF4-FFF2-40B4-BE49-F238E27FC236}">
              <a16:creationId xmlns:a16="http://schemas.microsoft.com/office/drawing/2014/main" xmlns="" id="{159BED31-302B-49CE-A0C9-05A471222A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2" name="Line 2189">
          <a:extLst>
            <a:ext uri="{FF2B5EF4-FFF2-40B4-BE49-F238E27FC236}">
              <a16:creationId xmlns:a16="http://schemas.microsoft.com/office/drawing/2014/main" xmlns="" id="{57FEF1BC-50D9-43F3-8479-6671C5D81A5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3" name="Line 2190">
          <a:extLst>
            <a:ext uri="{FF2B5EF4-FFF2-40B4-BE49-F238E27FC236}">
              <a16:creationId xmlns:a16="http://schemas.microsoft.com/office/drawing/2014/main" xmlns="" id="{4FBA762C-6F66-4930-A4BE-09C34BCCEE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4" name="Line 2191">
          <a:extLst>
            <a:ext uri="{FF2B5EF4-FFF2-40B4-BE49-F238E27FC236}">
              <a16:creationId xmlns:a16="http://schemas.microsoft.com/office/drawing/2014/main" xmlns="" id="{CEDCDB2F-F543-4B81-B130-4E96C430E2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5" name="Line 2192">
          <a:extLst>
            <a:ext uri="{FF2B5EF4-FFF2-40B4-BE49-F238E27FC236}">
              <a16:creationId xmlns:a16="http://schemas.microsoft.com/office/drawing/2014/main" xmlns="" id="{1D64915D-CA14-416F-9048-D8BBE59F572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6" name="Line 2193">
          <a:extLst>
            <a:ext uri="{FF2B5EF4-FFF2-40B4-BE49-F238E27FC236}">
              <a16:creationId xmlns:a16="http://schemas.microsoft.com/office/drawing/2014/main" xmlns="" id="{58613511-64B3-4253-A13F-46120B9AD5C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7" name="Line 2194">
          <a:extLst>
            <a:ext uri="{FF2B5EF4-FFF2-40B4-BE49-F238E27FC236}">
              <a16:creationId xmlns:a16="http://schemas.microsoft.com/office/drawing/2014/main" xmlns="" id="{56D228C6-AEB9-4529-9D19-3B7CD01B36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8" name="Line 2195">
          <a:extLst>
            <a:ext uri="{FF2B5EF4-FFF2-40B4-BE49-F238E27FC236}">
              <a16:creationId xmlns:a16="http://schemas.microsoft.com/office/drawing/2014/main" xmlns="" id="{27CB9707-8341-4BEE-B5F3-D6F6A068DE5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49" name="Line 2196">
          <a:extLst>
            <a:ext uri="{FF2B5EF4-FFF2-40B4-BE49-F238E27FC236}">
              <a16:creationId xmlns:a16="http://schemas.microsoft.com/office/drawing/2014/main" xmlns="" id="{F63133F9-47AB-4A3C-972A-C61F9D9C3C8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0" name="Line 2197">
          <a:extLst>
            <a:ext uri="{FF2B5EF4-FFF2-40B4-BE49-F238E27FC236}">
              <a16:creationId xmlns:a16="http://schemas.microsoft.com/office/drawing/2014/main" xmlns="" id="{69AFE8BC-1CE4-4510-848C-49C279479DC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1" name="Line 2198">
          <a:extLst>
            <a:ext uri="{FF2B5EF4-FFF2-40B4-BE49-F238E27FC236}">
              <a16:creationId xmlns:a16="http://schemas.microsoft.com/office/drawing/2014/main" xmlns="" id="{B1A9E68B-BFDC-4425-A1A6-B08FEA245A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2" name="Line 2199">
          <a:extLst>
            <a:ext uri="{FF2B5EF4-FFF2-40B4-BE49-F238E27FC236}">
              <a16:creationId xmlns:a16="http://schemas.microsoft.com/office/drawing/2014/main" xmlns="" id="{EE7353C0-FCF9-4B0B-9992-76CCB9F293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3" name="Line 2200">
          <a:extLst>
            <a:ext uri="{FF2B5EF4-FFF2-40B4-BE49-F238E27FC236}">
              <a16:creationId xmlns:a16="http://schemas.microsoft.com/office/drawing/2014/main" xmlns="" id="{329F09F1-C0FB-41F6-AEEB-03475C0F5A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4" name="Line 2201">
          <a:extLst>
            <a:ext uri="{FF2B5EF4-FFF2-40B4-BE49-F238E27FC236}">
              <a16:creationId xmlns:a16="http://schemas.microsoft.com/office/drawing/2014/main" xmlns="" id="{E48FDDBE-0872-4AB9-9DFA-EF2966A975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5" name="Line 2202">
          <a:extLst>
            <a:ext uri="{FF2B5EF4-FFF2-40B4-BE49-F238E27FC236}">
              <a16:creationId xmlns:a16="http://schemas.microsoft.com/office/drawing/2014/main" xmlns="" id="{4DF419FC-FCEE-49C7-A0C9-B054D1CAE19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6" name="Line 2203">
          <a:extLst>
            <a:ext uri="{FF2B5EF4-FFF2-40B4-BE49-F238E27FC236}">
              <a16:creationId xmlns:a16="http://schemas.microsoft.com/office/drawing/2014/main" xmlns="" id="{7DC3F3EA-45C8-43EB-897F-793D0376A18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7" name="Line 2204">
          <a:extLst>
            <a:ext uri="{FF2B5EF4-FFF2-40B4-BE49-F238E27FC236}">
              <a16:creationId xmlns:a16="http://schemas.microsoft.com/office/drawing/2014/main" xmlns="" id="{A814B2A8-F125-4DB1-AD23-5D079298046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8" name="Line 2205">
          <a:extLst>
            <a:ext uri="{FF2B5EF4-FFF2-40B4-BE49-F238E27FC236}">
              <a16:creationId xmlns:a16="http://schemas.microsoft.com/office/drawing/2014/main" xmlns="" id="{3D29BA82-96BB-4976-A279-F34DBF3D986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59" name="Line 2206">
          <a:extLst>
            <a:ext uri="{FF2B5EF4-FFF2-40B4-BE49-F238E27FC236}">
              <a16:creationId xmlns:a16="http://schemas.microsoft.com/office/drawing/2014/main" xmlns="" id="{F1A9F46C-0EB0-4497-9FFC-AA3F8769D3A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0" name="Line 2207">
          <a:extLst>
            <a:ext uri="{FF2B5EF4-FFF2-40B4-BE49-F238E27FC236}">
              <a16:creationId xmlns:a16="http://schemas.microsoft.com/office/drawing/2014/main" xmlns="" id="{5AA149A6-59FB-4996-9766-5821AA9A31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1" name="Line 2208">
          <a:extLst>
            <a:ext uri="{FF2B5EF4-FFF2-40B4-BE49-F238E27FC236}">
              <a16:creationId xmlns:a16="http://schemas.microsoft.com/office/drawing/2014/main" xmlns="" id="{BFCFCBB2-B194-4B76-9D97-663BF8AE3BF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2" name="Line 2209">
          <a:extLst>
            <a:ext uri="{FF2B5EF4-FFF2-40B4-BE49-F238E27FC236}">
              <a16:creationId xmlns:a16="http://schemas.microsoft.com/office/drawing/2014/main" xmlns="" id="{517029F6-2508-40FE-AE6E-0CDACEEAAFC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3" name="Line 2210">
          <a:extLst>
            <a:ext uri="{FF2B5EF4-FFF2-40B4-BE49-F238E27FC236}">
              <a16:creationId xmlns:a16="http://schemas.microsoft.com/office/drawing/2014/main" xmlns="" id="{F7CE75DC-D940-433D-A26B-2DC958240A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4" name="Line 2211">
          <a:extLst>
            <a:ext uri="{FF2B5EF4-FFF2-40B4-BE49-F238E27FC236}">
              <a16:creationId xmlns:a16="http://schemas.microsoft.com/office/drawing/2014/main" xmlns="" id="{CECFE05E-E0F8-4F88-BF01-243A5CF0646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5" name="Line 2079">
          <a:extLst>
            <a:ext uri="{FF2B5EF4-FFF2-40B4-BE49-F238E27FC236}">
              <a16:creationId xmlns:a16="http://schemas.microsoft.com/office/drawing/2014/main" xmlns="" id="{BB900E1B-F7A3-4606-A8C3-A4A4A1D30EC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6" name="Line 2080">
          <a:extLst>
            <a:ext uri="{FF2B5EF4-FFF2-40B4-BE49-F238E27FC236}">
              <a16:creationId xmlns:a16="http://schemas.microsoft.com/office/drawing/2014/main" xmlns="" id="{E8126ED0-2A01-47CF-B66B-1CDF1B573E2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7" name="Line 2081">
          <a:extLst>
            <a:ext uri="{FF2B5EF4-FFF2-40B4-BE49-F238E27FC236}">
              <a16:creationId xmlns:a16="http://schemas.microsoft.com/office/drawing/2014/main" xmlns="" id="{9DD61415-27B2-4E7B-A5AB-B6B77A9687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8" name="Line 2082">
          <a:extLst>
            <a:ext uri="{FF2B5EF4-FFF2-40B4-BE49-F238E27FC236}">
              <a16:creationId xmlns:a16="http://schemas.microsoft.com/office/drawing/2014/main" xmlns="" id="{B66306E1-47B8-411E-BB30-03DC54CA3C9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69" name="Line 2083">
          <a:extLst>
            <a:ext uri="{FF2B5EF4-FFF2-40B4-BE49-F238E27FC236}">
              <a16:creationId xmlns:a16="http://schemas.microsoft.com/office/drawing/2014/main" xmlns="" id="{7AB1941E-D71E-457C-8F54-57D2C8C9294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0" name="Line 2084">
          <a:extLst>
            <a:ext uri="{FF2B5EF4-FFF2-40B4-BE49-F238E27FC236}">
              <a16:creationId xmlns:a16="http://schemas.microsoft.com/office/drawing/2014/main" xmlns="" id="{AEDC9B0C-78DB-46FA-BAC2-F4A746C9A4C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1" name="Line 2085">
          <a:extLst>
            <a:ext uri="{FF2B5EF4-FFF2-40B4-BE49-F238E27FC236}">
              <a16:creationId xmlns:a16="http://schemas.microsoft.com/office/drawing/2014/main" xmlns="" id="{DD1F24F5-F46B-4DEE-8B02-FB3A6B5CB5D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2" name="Line 2086">
          <a:extLst>
            <a:ext uri="{FF2B5EF4-FFF2-40B4-BE49-F238E27FC236}">
              <a16:creationId xmlns:a16="http://schemas.microsoft.com/office/drawing/2014/main" xmlns="" id="{1224A5E3-A1F6-49B2-BF8F-3EEC88AB89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3" name="Line 2087">
          <a:extLst>
            <a:ext uri="{FF2B5EF4-FFF2-40B4-BE49-F238E27FC236}">
              <a16:creationId xmlns:a16="http://schemas.microsoft.com/office/drawing/2014/main" xmlns="" id="{986019CA-3B23-4C72-A977-5F0BF9BF71C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4" name="Line 2088">
          <a:extLst>
            <a:ext uri="{FF2B5EF4-FFF2-40B4-BE49-F238E27FC236}">
              <a16:creationId xmlns:a16="http://schemas.microsoft.com/office/drawing/2014/main" xmlns="" id="{38B64F92-0FFC-4829-951A-D11855D505C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5" name="Line 2089">
          <a:extLst>
            <a:ext uri="{FF2B5EF4-FFF2-40B4-BE49-F238E27FC236}">
              <a16:creationId xmlns:a16="http://schemas.microsoft.com/office/drawing/2014/main" xmlns="" id="{A1EEC887-655E-487D-A01A-C7838FBE379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6" name="Line 2090">
          <a:extLst>
            <a:ext uri="{FF2B5EF4-FFF2-40B4-BE49-F238E27FC236}">
              <a16:creationId xmlns:a16="http://schemas.microsoft.com/office/drawing/2014/main" xmlns="" id="{6432284A-FFD8-45E9-9BF7-F30CF0D3308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7" name="Line 2091">
          <a:extLst>
            <a:ext uri="{FF2B5EF4-FFF2-40B4-BE49-F238E27FC236}">
              <a16:creationId xmlns:a16="http://schemas.microsoft.com/office/drawing/2014/main" xmlns="" id="{3A0EED8F-E033-49B3-ADD3-683A9476BF4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8" name="Line 2092">
          <a:extLst>
            <a:ext uri="{FF2B5EF4-FFF2-40B4-BE49-F238E27FC236}">
              <a16:creationId xmlns:a16="http://schemas.microsoft.com/office/drawing/2014/main" xmlns="" id="{FD0DD04B-0C2B-4EFF-8532-610D4355AB6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79" name="Line 2093">
          <a:extLst>
            <a:ext uri="{FF2B5EF4-FFF2-40B4-BE49-F238E27FC236}">
              <a16:creationId xmlns:a16="http://schemas.microsoft.com/office/drawing/2014/main" xmlns="" id="{77049077-8FEB-4D04-A811-CE0BF53E87E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0" name="Line 2094">
          <a:extLst>
            <a:ext uri="{FF2B5EF4-FFF2-40B4-BE49-F238E27FC236}">
              <a16:creationId xmlns:a16="http://schemas.microsoft.com/office/drawing/2014/main" xmlns="" id="{184881AD-CFFB-4EB1-9CC7-A204B0F00CB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1" name="Line 2095">
          <a:extLst>
            <a:ext uri="{FF2B5EF4-FFF2-40B4-BE49-F238E27FC236}">
              <a16:creationId xmlns:a16="http://schemas.microsoft.com/office/drawing/2014/main" xmlns="" id="{B5056841-20AD-429D-92E2-BDD7EE2A0D5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2" name="Line 2096">
          <a:extLst>
            <a:ext uri="{FF2B5EF4-FFF2-40B4-BE49-F238E27FC236}">
              <a16:creationId xmlns:a16="http://schemas.microsoft.com/office/drawing/2014/main" xmlns="" id="{0E600037-C8EC-44F4-9D52-CBBEFFF7A28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3" name="Line 2097">
          <a:extLst>
            <a:ext uri="{FF2B5EF4-FFF2-40B4-BE49-F238E27FC236}">
              <a16:creationId xmlns:a16="http://schemas.microsoft.com/office/drawing/2014/main" xmlns="" id="{2E9C4FB6-4F2A-45FE-86E4-EF6EE255C8C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4" name="Line 2098">
          <a:extLst>
            <a:ext uri="{FF2B5EF4-FFF2-40B4-BE49-F238E27FC236}">
              <a16:creationId xmlns:a16="http://schemas.microsoft.com/office/drawing/2014/main" xmlns="" id="{3B45004A-70F6-4E7E-A658-84D31A13194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5" name="Line 2099">
          <a:extLst>
            <a:ext uri="{FF2B5EF4-FFF2-40B4-BE49-F238E27FC236}">
              <a16:creationId xmlns:a16="http://schemas.microsoft.com/office/drawing/2014/main" xmlns="" id="{86E73AAB-AD24-4BED-B8F2-460E26BA5A8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6" name="Line 2100">
          <a:extLst>
            <a:ext uri="{FF2B5EF4-FFF2-40B4-BE49-F238E27FC236}">
              <a16:creationId xmlns:a16="http://schemas.microsoft.com/office/drawing/2014/main" xmlns="" id="{C86AE9B2-48C0-459B-A845-D22A43A05AF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7" name="Line 2101">
          <a:extLst>
            <a:ext uri="{FF2B5EF4-FFF2-40B4-BE49-F238E27FC236}">
              <a16:creationId xmlns:a16="http://schemas.microsoft.com/office/drawing/2014/main" xmlns="" id="{8D618B9A-400E-4B2E-A2BF-D69E9DB4D28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8" name="Line 2102">
          <a:extLst>
            <a:ext uri="{FF2B5EF4-FFF2-40B4-BE49-F238E27FC236}">
              <a16:creationId xmlns:a16="http://schemas.microsoft.com/office/drawing/2014/main" xmlns="" id="{5DAC9850-9BE2-4A39-ABDF-EBB01FDE66B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89" name="Line 2103">
          <a:extLst>
            <a:ext uri="{FF2B5EF4-FFF2-40B4-BE49-F238E27FC236}">
              <a16:creationId xmlns:a16="http://schemas.microsoft.com/office/drawing/2014/main" xmlns="" id="{F783FE9A-2C6E-4EF0-A836-8A760FDD60E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0" name="Line 2104">
          <a:extLst>
            <a:ext uri="{FF2B5EF4-FFF2-40B4-BE49-F238E27FC236}">
              <a16:creationId xmlns:a16="http://schemas.microsoft.com/office/drawing/2014/main" xmlns="" id="{E34616DF-D46E-4460-B018-2470B9E91E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1" name="Line 2105">
          <a:extLst>
            <a:ext uri="{FF2B5EF4-FFF2-40B4-BE49-F238E27FC236}">
              <a16:creationId xmlns:a16="http://schemas.microsoft.com/office/drawing/2014/main" xmlns="" id="{C9069081-E1B3-4D17-91C2-48EDE04401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2" name="Line 2106">
          <a:extLst>
            <a:ext uri="{FF2B5EF4-FFF2-40B4-BE49-F238E27FC236}">
              <a16:creationId xmlns:a16="http://schemas.microsoft.com/office/drawing/2014/main" xmlns="" id="{371E82AF-784E-4A1B-A562-C72EF9E9C97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3" name="Line 2107">
          <a:extLst>
            <a:ext uri="{FF2B5EF4-FFF2-40B4-BE49-F238E27FC236}">
              <a16:creationId xmlns:a16="http://schemas.microsoft.com/office/drawing/2014/main" xmlns="" id="{30984721-AD9C-4FB6-BF7C-9F1D7BD68BD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4" name="Line 2108">
          <a:extLst>
            <a:ext uri="{FF2B5EF4-FFF2-40B4-BE49-F238E27FC236}">
              <a16:creationId xmlns:a16="http://schemas.microsoft.com/office/drawing/2014/main" xmlns="" id="{C89E9016-08ED-4E2C-A861-ED8FF4A8C81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5" name="Line 2109">
          <a:extLst>
            <a:ext uri="{FF2B5EF4-FFF2-40B4-BE49-F238E27FC236}">
              <a16:creationId xmlns:a16="http://schemas.microsoft.com/office/drawing/2014/main" xmlns="" id="{756481FC-D71B-422E-999F-A1687692FF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6" name="Line 2110">
          <a:extLst>
            <a:ext uri="{FF2B5EF4-FFF2-40B4-BE49-F238E27FC236}">
              <a16:creationId xmlns:a16="http://schemas.microsoft.com/office/drawing/2014/main" xmlns="" id="{408F47F5-6DF1-41EC-82B1-D97755300E4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7" name="Line 2111">
          <a:extLst>
            <a:ext uri="{FF2B5EF4-FFF2-40B4-BE49-F238E27FC236}">
              <a16:creationId xmlns:a16="http://schemas.microsoft.com/office/drawing/2014/main" xmlns="" id="{D48CC686-55B9-4650-B338-19C55E3B25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8" name="Line 2112">
          <a:extLst>
            <a:ext uri="{FF2B5EF4-FFF2-40B4-BE49-F238E27FC236}">
              <a16:creationId xmlns:a16="http://schemas.microsoft.com/office/drawing/2014/main" xmlns="" id="{7CA5B841-6F2F-4F44-A37E-389044472E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899" name="Line 2113">
          <a:extLst>
            <a:ext uri="{FF2B5EF4-FFF2-40B4-BE49-F238E27FC236}">
              <a16:creationId xmlns:a16="http://schemas.microsoft.com/office/drawing/2014/main" xmlns="" id="{B74DF2E2-9FA3-410D-B789-8A22612F380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0" name="Line 2114">
          <a:extLst>
            <a:ext uri="{FF2B5EF4-FFF2-40B4-BE49-F238E27FC236}">
              <a16:creationId xmlns:a16="http://schemas.microsoft.com/office/drawing/2014/main" xmlns="" id="{0FE333DB-2C95-4E41-9546-DA5103C0D3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1" name="Line 2115">
          <a:extLst>
            <a:ext uri="{FF2B5EF4-FFF2-40B4-BE49-F238E27FC236}">
              <a16:creationId xmlns:a16="http://schemas.microsoft.com/office/drawing/2014/main" xmlns="" id="{5233BEB9-9165-49A9-9494-0468EDCE4F8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2" name="Line 2116">
          <a:extLst>
            <a:ext uri="{FF2B5EF4-FFF2-40B4-BE49-F238E27FC236}">
              <a16:creationId xmlns:a16="http://schemas.microsoft.com/office/drawing/2014/main" xmlns="" id="{95672A44-0DC7-4EEC-93F4-6CE0A5826A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3" name="Line 2117">
          <a:extLst>
            <a:ext uri="{FF2B5EF4-FFF2-40B4-BE49-F238E27FC236}">
              <a16:creationId xmlns:a16="http://schemas.microsoft.com/office/drawing/2014/main" xmlns="" id="{FE5C193E-DC11-4073-B434-E77CD74F79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4" name="Line 2118">
          <a:extLst>
            <a:ext uri="{FF2B5EF4-FFF2-40B4-BE49-F238E27FC236}">
              <a16:creationId xmlns:a16="http://schemas.microsoft.com/office/drawing/2014/main" xmlns="" id="{70ECC4FE-0B75-4310-AC89-A0C53197D2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5" name="Line 2119">
          <a:extLst>
            <a:ext uri="{FF2B5EF4-FFF2-40B4-BE49-F238E27FC236}">
              <a16:creationId xmlns:a16="http://schemas.microsoft.com/office/drawing/2014/main" xmlns="" id="{742C757A-9EB4-4C14-AE1B-5ABE40CBC3C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6" name="Line 2120">
          <a:extLst>
            <a:ext uri="{FF2B5EF4-FFF2-40B4-BE49-F238E27FC236}">
              <a16:creationId xmlns:a16="http://schemas.microsoft.com/office/drawing/2014/main" xmlns="" id="{C9093AF1-DDD6-4ECD-964E-F726A58061A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7" name="Line 2121">
          <a:extLst>
            <a:ext uri="{FF2B5EF4-FFF2-40B4-BE49-F238E27FC236}">
              <a16:creationId xmlns:a16="http://schemas.microsoft.com/office/drawing/2014/main" xmlns="" id="{C9661AEE-B8AA-4C8B-AE67-8B70544B68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8" name="Line 2122">
          <a:extLst>
            <a:ext uri="{FF2B5EF4-FFF2-40B4-BE49-F238E27FC236}">
              <a16:creationId xmlns:a16="http://schemas.microsoft.com/office/drawing/2014/main" xmlns="" id="{F34B5B37-DCC3-40DF-BAA6-E6CA6B9BB4D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09" name="Line 2123">
          <a:extLst>
            <a:ext uri="{FF2B5EF4-FFF2-40B4-BE49-F238E27FC236}">
              <a16:creationId xmlns:a16="http://schemas.microsoft.com/office/drawing/2014/main" xmlns="" id="{5A782CB3-A6C3-434B-8256-8413664B2B2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0" name="Line 2124">
          <a:extLst>
            <a:ext uri="{FF2B5EF4-FFF2-40B4-BE49-F238E27FC236}">
              <a16:creationId xmlns:a16="http://schemas.microsoft.com/office/drawing/2014/main" xmlns="" id="{C43A1B2D-C67E-476C-88E1-99A6FCBB4CC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1" name="Line 2125">
          <a:extLst>
            <a:ext uri="{FF2B5EF4-FFF2-40B4-BE49-F238E27FC236}">
              <a16:creationId xmlns:a16="http://schemas.microsoft.com/office/drawing/2014/main" xmlns="" id="{A5DA0FAA-190D-4655-8569-115D91284CD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2" name="Line 2126">
          <a:extLst>
            <a:ext uri="{FF2B5EF4-FFF2-40B4-BE49-F238E27FC236}">
              <a16:creationId xmlns:a16="http://schemas.microsoft.com/office/drawing/2014/main" xmlns="" id="{A77D797D-4E3F-43F4-BC78-CE15FC31C0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3" name="Line 2127">
          <a:extLst>
            <a:ext uri="{FF2B5EF4-FFF2-40B4-BE49-F238E27FC236}">
              <a16:creationId xmlns:a16="http://schemas.microsoft.com/office/drawing/2014/main" xmlns="" id="{975692B2-4172-457E-9E59-945A1EFAC8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4" name="Line 2128">
          <a:extLst>
            <a:ext uri="{FF2B5EF4-FFF2-40B4-BE49-F238E27FC236}">
              <a16:creationId xmlns:a16="http://schemas.microsoft.com/office/drawing/2014/main" xmlns="" id="{D19F4026-4CB3-4CC3-B1E8-1A0C779106F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5" name="Line 2129">
          <a:extLst>
            <a:ext uri="{FF2B5EF4-FFF2-40B4-BE49-F238E27FC236}">
              <a16:creationId xmlns:a16="http://schemas.microsoft.com/office/drawing/2014/main" xmlns="" id="{59967C76-1814-4904-AC46-60F42B7A4D3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6" name="Line 2130">
          <a:extLst>
            <a:ext uri="{FF2B5EF4-FFF2-40B4-BE49-F238E27FC236}">
              <a16:creationId xmlns:a16="http://schemas.microsoft.com/office/drawing/2014/main" xmlns="" id="{8117B07B-28EA-4D19-BC1E-48491441557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7" name="Line 2131">
          <a:extLst>
            <a:ext uri="{FF2B5EF4-FFF2-40B4-BE49-F238E27FC236}">
              <a16:creationId xmlns:a16="http://schemas.microsoft.com/office/drawing/2014/main" xmlns="" id="{1DB8AC23-8240-4294-ACE8-FFC83972039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8" name="Line 2132">
          <a:extLst>
            <a:ext uri="{FF2B5EF4-FFF2-40B4-BE49-F238E27FC236}">
              <a16:creationId xmlns:a16="http://schemas.microsoft.com/office/drawing/2014/main" xmlns="" id="{1058836E-1263-42EF-9449-E956DD4280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19" name="Line 2133">
          <a:extLst>
            <a:ext uri="{FF2B5EF4-FFF2-40B4-BE49-F238E27FC236}">
              <a16:creationId xmlns:a16="http://schemas.microsoft.com/office/drawing/2014/main" xmlns="" id="{E3F3D84E-F620-4405-9D58-8B71B1D0509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0" name="Line 2134">
          <a:extLst>
            <a:ext uri="{FF2B5EF4-FFF2-40B4-BE49-F238E27FC236}">
              <a16:creationId xmlns:a16="http://schemas.microsoft.com/office/drawing/2014/main" xmlns="" id="{B63C1A1E-4BDE-463A-80B5-4C5A38146FF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1" name="Line 2135">
          <a:extLst>
            <a:ext uri="{FF2B5EF4-FFF2-40B4-BE49-F238E27FC236}">
              <a16:creationId xmlns:a16="http://schemas.microsoft.com/office/drawing/2014/main" xmlns="" id="{2D82CFAB-270F-4866-A8EA-6E1B1C01123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2" name="Line 2136">
          <a:extLst>
            <a:ext uri="{FF2B5EF4-FFF2-40B4-BE49-F238E27FC236}">
              <a16:creationId xmlns:a16="http://schemas.microsoft.com/office/drawing/2014/main" xmlns="" id="{D699EB2D-DA4E-40F1-84FC-74304CD119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3" name="Line 2137">
          <a:extLst>
            <a:ext uri="{FF2B5EF4-FFF2-40B4-BE49-F238E27FC236}">
              <a16:creationId xmlns:a16="http://schemas.microsoft.com/office/drawing/2014/main" xmlns="" id="{5F130327-6563-4A01-9BB2-0B41A5D654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4" name="Line 2138">
          <a:extLst>
            <a:ext uri="{FF2B5EF4-FFF2-40B4-BE49-F238E27FC236}">
              <a16:creationId xmlns:a16="http://schemas.microsoft.com/office/drawing/2014/main" xmlns="" id="{C2881F56-5F51-4675-B767-5D247A1142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5" name="Line 2139">
          <a:extLst>
            <a:ext uri="{FF2B5EF4-FFF2-40B4-BE49-F238E27FC236}">
              <a16:creationId xmlns:a16="http://schemas.microsoft.com/office/drawing/2014/main" xmlns="" id="{40D8C53B-28FB-47D4-A072-06F496BC17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6" name="Line 2140">
          <a:extLst>
            <a:ext uri="{FF2B5EF4-FFF2-40B4-BE49-F238E27FC236}">
              <a16:creationId xmlns:a16="http://schemas.microsoft.com/office/drawing/2014/main" xmlns="" id="{087C90DD-04B7-4019-9A55-1F705016190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7" name="Line 2141">
          <a:extLst>
            <a:ext uri="{FF2B5EF4-FFF2-40B4-BE49-F238E27FC236}">
              <a16:creationId xmlns:a16="http://schemas.microsoft.com/office/drawing/2014/main" xmlns="" id="{BD90FF24-C126-4801-93D7-0BC9F8CD78A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8" name="Line 2142">
          <a:extLst>
            <a:ext uri="{FF2B5EF4-FFF2-40B4-BE49-F238E27FC236}">
              <a16:creationId xmlns:a16="http://schemas.microsoft.com/office/drawing/2014/main" xmlns="" id="{8080BD5D-2923-40AF-ADA8-FABCF7A339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29" name="Line 2143">
          <a:extLst>
            <a:ext uri="{FF2B5EF4-FFF2-40B4-BE49-F238E27FC236}">
              <a16:creationId xmlns:a16="http://schemas.microsoft.com/office/drawing/2014/main" xmlns="" id="{460E3F50-1CFC-4711-9BE6-C1D3E85F3C1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0" name="Line 2144">
          <a:extLst>
            <a:ext uri="{FF2B5EF4-FFF2-40B4-BE49-F238E27FC236}">
              <a16:creationId xmlns:a16="http://schemas.microsoft.com/office/drawing/2014/main" xmlns="" id="{68129733-D88B-4069-89EC-6B4DB0530B6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1" name="Line 2145">
          <a:extLst>
            <a:ext uri="{FF2B5EF4-FFF2-40B4-BE49-F238E27FC236}">
              <a16:creationId xmlns:a16="http://schemas.microsoft.com/office/drawing/2014/main" xmlns="" id="{DB6EF5DF-FB61-45E5-83BF-2DD5497A94C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2" name="Line 2146">
          <a:extLst>
            <a:ext uri="{FF2B5EF4-FFF2-40B4-BE49-F238E27FC236}">
              <a16:creationId xmlns:a16="http://schemas.microsoft.com/office/drawing/2014/main" xmlns="" id="{0ECCA07C-65A7-40FF-9480-75622CDAB71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3" name="Line 2147">
          <a:extLst>
            <a:ext uri="{FF2B5EF4-FFF2-40B4-BE49-F238E27FC236}">
              <a16:creationId xmlns:a16="http://schemas.microsoft.com/office/drawing/2014/main" xmlns="" id="{5657395D-F7CE-4FA3-B292-C3E4EAA48BC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4" name="Line 2148">
          <a:extLst>
            <a:ext uri="{FF2B5EF4-FFF2-40B4-BE49-F238E27FC236}">
              <a16:creationId xmlns:a16="http://schemas.microsoft.com/office/drawing/2014/main" xmlns="" id="{2EF32432-8327-42DA-8A8C-6814BDBC5AB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5" name="Line 2149">
          <a:extLst>
            <a:ext uri="{FF2B5EF4-FFF2-40B4-BE49-F238E27FC236}">
              <a16:creationId xmlns:a16="http://schemas.microsoft.com/office/drawing/2014/main" xmlns="" id="{9ADD4F4E-5BEA-453B-86F8-5F1AE25682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6" name="Line 2150">
          <a:extLst>
            <a:ext uri="{FF2B5EF4-FFF2-40B4-BE49-F238E27FC236}">
              <a16:creationId xmlns:a16="http://schemas.microsoft.com/office/drawing/2014/main" xmlns="" id="{29EC7B81-60C5-4C9E-A471-4D9CD3D7275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7" name="Line 2151">
          <a:extLst>
            <a:ext uri="{FF2B5EF4-FFF2-40B4-BE49-F238E27FC236}">
              <a16:creationId xmlns:a16="http://schemas.microsoft.com/office/drawing/2014/main" xmlns="" id="{2B82AE26-5E54-4C64-B1E2-844FF843D7A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8" name="Line 2152">
          <a:extLst>
            <a:ext uri="{FF2B5EF4-FFF2-40B4-BE49-F238E27FC236}">
              <a16:creationId xmlns:a16="http://schemas.microsoft.com/office/drawing/2014/main" xmlns="" id="{5B4C9690-0770-4076-9CB1-1B4C9D999F2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39" name="Line 2153">
          <a:extLst>
            <a:ext uri="{FF2B5EF4-FFF2-40B4-BE49-F238E27FC236}">
              <a16:creationId xmlns:a16="http://schemas.microsoft.com/office/drawing/2014/main" xmlns="" id="{336C09D1-8E1D-4DD7-A1AA-431A5044635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0" name="Line 2154">
          <a:extLst>
            <a:ext uri="{FF2B5EF4-FFF2-40B4-BE49-F238E27FC236}">
              <a16:creationId xmlns:a16="http://schemas.microsoft.com/office/drawing/2014/main" xmlns="" id="{8FE1FF87-C161-4338-B634-865B1ED32F3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1" name="Line 2155">
          <a:extLst>
            <a:ext uri="{FF2B5EF4-FFF2-40B4-BE49-F238E27FC236}">
              <a16:creationId xmlns:a16="http://schemas.microsoft.com/office/drawing/2014/main" xmlns="" id="{BEF5C103-E25C-42EB-BF52-3E070224E01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2" name="Line 2156">
          <a:extLst>
            <a:ext uri="{FF2B5EF4-FFF2-40B4-BE49-F238E27FC236}">
              <a16:creationId xmlns:a16="http://schemas.microsoft.com/office/drawing/2014/main" xmlns="" id="{3C74DB59-3C19-45B7-988F-CFDF79E507A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3" name="Line 2157">
          <a:extLst>
            <a:ext uri="{FF2B5EF4-FFF2-40B4-BE49-F238E27FC236}">
              <a16:creationId xmlns:a16="http://schemas.microsoft.com/office/drawing/2014/main" xmlns="" id="{F2E94052-2779-4EB1-854D-A3F5A07712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4" name="Line 2158">
          <a:extLst>
            <a:ext uri="{FF2B5EF4-FFF2-40B4-BE49-F238E27FC236}">
              <a16:creationId xmlns:a16="http://schemas.microsoft.com/office/drawing/2014/main" xmlns="" id="{675B2224-173C-4C87-ADD2-77B1CB819B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5" name="Line 2159">
          <a:extLst>
            <a:ext uri="{FF2B5EF4-FFF2-40B4-BE49-F238E27FC236}">
              <a16:creationId xmlns:a16="http://schemas.microsoft.com/office/drawing/2014/main" xmlns="" id="{42DC4A18-30ED-4C2B-9FD7-976279E63F5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6" name="Line 2160">
          <a:extLst>
            <a:ext uri="{FF2B5EF4-FFF2-40B4-BE49-F238E27FC236}">
              <a16:creationId xmlns:a16="http://schemas.microsoft.com/office/drawing/2014/main" xmlns="" id="{BE7EB113-5B25-44DB-9901-26CF86A0E1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7" name="Line 2161">
          <a:extLst>
            <a:ext uri="{FF2B5EF4-FFF2-40B4-BE49-F238E27FC236}">
              <a16:creationId xmlns:a16="http://schemas.microsoft.com/office/drawing/2014/main" xmlns="" id="{F5D1AB89-AEEB-46C6-BBD6-D875E493103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8" name="Line 2162">
          <a:extLst>
            <a:ext uri="{FF2B5EF4-FFF2-40B4-BE49-F238E27FC236}">
              <a16:creationId xmlns:a16="http://schemas.microsoft.com/office/drawing/2014/main" xmlns="" id="{35F1414D-DB1B-473E-81FC-848C3E403E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49" name="Line 2163">
          <a:extLst>
            <a:ext uri="{FF2B5EF4-FFF2-40B4-BE49-F238E27FC236}">
              <a16:creationId xmlns:a16="http://schemas.microsoft.com/office/drawing/2014/main" xmlns="" id="{7768E2DC-A38C-4726-9129-5645C4A00EE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0" name="Line 2164">
          <a:extLst>
            <a:ext uri="{FF2B5EF4-FFF2-40B4-BE49-F238E27FC236}">
              <a16:creationId xmlns:a16="http://schemas.microsoft.com/office/drawing/2014/main" xmlns="" id="{6369FF6D-BAF2-45E8-904F-17F7168BE78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1" name="Line 2165">
          <a:extLst>
            <a:ext uri="{FF2B5EF4-FFF2-40B4-BE49-F238E27FC236}">
              <a16:creationId xmlns:a16="http://schemas.microsoft.com/office/drawing/2014/main" xmlns="" id="{532F00F5-78AC-4EAD-8F7C-0D34911F98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2" name="Line 2166">
          <a:extLst>
            <a:ext uri="{FF2B5EF4-FFF2-40B4-BE49-F238E27FC236}">
              <a16:creationId xmlns:a16="http://schemas.microsoft.com/office/drawing/2014/main" xmlns="" id="{806EA246-5FD7-45EE-9FC3-E1F1A08BFA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3" name="Line 2167">
          <a:extLst>
            <a:ext uri="{FF2B5EF4-FFF2-40B4-BE49-F238E27FC236}">
              <a16:creationId xmlns:a16="http://schemas.microsoft.com/office/drawing/2014/main" xmlns="" id="{DA326334-A894-4DA3-A8F0-B8F8AFAD12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4" name="Line 2168">
          <a:extLst>
            <a:ext uri="{FF2B5EF4-FFF2-40B4-BE49-F238E27FC236}">
              <a16:creationId xmlns:a16="http://schemas.microsoft.com/office/drawing/2014/main" xmlns="" id="{ACF4679F-0A4E-46B1-8627-D3EA7C45FAD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5" name="Line 2169">
          <a:extLst>
            <a:ext uri="{FF2B5EF4-FFF2-40B4-BE49-F238E27FC236}">
              <a16:creationId xmlns:a16="http://schemas.microsoft.com/office/drawing/2014/main" xmlns="" id="{EC5EE52A-759A-4717-96D3-368A52EE92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6" name="Line 2170">
          <a:extLst>
            <a:ext uri="{FF2B5EF4-FFF2-40B4-BE49-F238E27FC236}">
              <a16:creationId xmlns:a16="http://schemas.microsoft.com/office/drawing/2014/main" xmlns="" id="{DF5CE2DC-57D8-4ECC-8B63-8D8522E170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7" name="Line 2171">
          <a:extLst>
            <a:ext uri="{FF2B5EF4-FFF2-40B4-BE49-F238E27FC236}">
              <a16:creationId xmlns:a16="http://schemas.microsoft.com/office/drawing/2014/main" xmlns="" id="{2DDBD1AA-8CF7-4B75-A98C-604599E2AC4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8" name="Line 2172">
          <a:extLst>
            <a:ext uri="{FF2B5EF4-FFF2-40B4-BE49-F238E27FC236}">
              <a16:creationId xmlns:a16="http://schemas.microsoft.com/office/drawing/2014/main" xmlns="" id="{9A84FEC4-BA16-4806-B67D-67061C3ECC4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59" name="Line 2173">
          <a:extLst>
            <a:ext uri="{FF2B5EF4-FFF2-40B4-BE49-F238E27FC236}">
              <a16:creationId xmlns:a16="http://schemas.microsoft.com/office/drawing/2014/main" xmlns="" id="{E03AAD23-24F6-4035-B4DA-EBD0BAB8B46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0" name="Line 2174">
          <a:extLst>
            <a:ext uri="{FF2B5EF4-FFF2-40B4-BE49-F238E27FC236}">
              <a16:creationId xmlns:a16="http://schemas.microsoft.com/office/drawing/2014/main" xmlns="" id="{B3D45B96-1821-4AEE-9DA3-5696AC106DC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1" name="Line 2175">
          <a:extLst>
            <a:ext uri="{FF2B5EF4-FFF2-40B4-BE49-F238E27FC236}">
              <a16:creationId xmlns:a16="http://schemas.microsoft.com/office/drawing/2014/main" xmlns="" id="{D1B1DF94-820A-4E10-80D6-F1FC6960453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2" name="Line 2176">
          <a:extLst>
            <a:ext uri="{FF2B5EF4-FFF2-40B4-BE49-F238E27FC236}">
              <a16:creationId xmlns:a16="http://schemas.microsoft.com/office/drawing/2014/main" xmlns="" id="{A59A1389-8112-4BB5-A509-479CD86511B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3" name="Line 2177">
          <a:extLst>
            <a:ext uri="{FF2B5EF4-FFF2-40B4-BE49-F238E27FC236}">
              <a16:creationId xmlns:a16="http://schemas.microsoft.com/office/drawing/2014/main" xmlns="" id="{B6CE67F9-8741-4D96-A923-1AAA7369D62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4" name="Line 2178">
          <a:extLst>
            <a:ext uri="{FF2B5EF4-FFF2-40B4-BE49-F238E27FC236}">
              <a16:creationId xmlns:a16="http://schemas.microsoft.com/office/drawing/2014/main" xmlns="" id="{6AB5BC6A-8189-4371-88CC-4DD1E01ABC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5" name="Line 2179">
          <a:extLst>
            <a:ext uri="{FF2B5EF4-FFF2-40B4-BE49-F238E27FC236}">
              <a16:creationId xmlns:a16="http://schemas.microsoft.com/office/drawing/2014/main" xmlns="" id="{534BB9CB-4CBD-4832-9890-8BCDAEB02D2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6" name="Line 2180">
          <a:extLst>
            <a:ext uri="{FF2B5EF4-FFF2-40B4-BE49-F238E27FC236}">
              <a16:creationId xmlns:a16="http://schemas.microsoft.com/office/drawing/2014/main" xmlns="" id="{6B37DF80-B2FC-43AB-AE23-1F8AF9556AE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7" name="Line 2181">
          <a:extLst>
            <a:ext uri="{FF2B5EF4-FFF2-40B4-BE49-F238E27FC236}">
              <a16:creationId xmlns:a16="http://schemas.microsoft.com/office/drawing/2014/main" xmlns="" id="{E45A4011-BA84-4AC1-B985-83B8E257EAF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8" name="Line 2182">
          <a:extLst>
            <a:ext uri="{FF2B5EF4-FFF2-40B4-BE49-F238E27FC236}">
              <a16:creationId xmlns:a16="http://schemas.microsoft.com/office/drawing/2014/main" xmlns="" id="{E7EA7C1C-A988-4603-AA8E-E778355543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69" name="Line 2183">
          <a:extLst>
            <a:ext uri="{FF2B5EF4-FFF2-40B4-BE49-F238E27FC236}">
              <a16:creationId xmlns:a16="http://schemas.microsoft.com/office/drawing/2014/main" xmlns="" id="{8A72EE2A-D35F-4E07-A60A-C36E3D60AB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0" name="Line 2184">
          <a:extLst>
            <a:ext uri="{FF2B5EF4-FFF2-40B4-BE49-F238E27FC236}">
              <a16:creationId xmlns:a16="http://schemas.microsoft.com/office/drawing/2014/main" xmlns="" id="{940B3DB7-E071-4984-AC9E-00AEB80132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1" name="Line 2185">
          <a:extLst>
            <a:ext uri="{FF2B5EF4-FFF2-40B4-BE49-F238E27FC236}">
              <a16:creationId xmlns:a16="http://schemas.microsoft.com/office/drawing/2014/main" xmlns="" id="{2160B44F-E3EB-4F34-8CE3-E3C7ED518E2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2" name="Line 2186">
          <a:extLst>
            <a:ext uri="{FF2B5EF4-FFF2-40B4-BE49-F238E27FC236}">
              <a16:creationId xmlns:a16="http://schemas.microsoft.com/office/drawing/2014/main" xmlns="" id="{0055B80D-70B1-4218-B4C3-F4C8E44C2C1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3" name="Line 2187">
          <a:extLst>
            <a:ext uri="{FF2B5EF4-FFF2-40B4-BE49-F238E27FC236}">
              <a16:creationId xmlns:a16="http://schemas.microsoft.com/office/drawing/2014/main" xmlns="" id="{5FD015A6-580D-406B-95FA-F0F91009258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4" name="Line 2188">
          <a:extLst>
            <a:ext uri="{FF2B5EF4-FFF2-40B4-BE49-F238E27FC236}">
              <a16:creationId xmlns:a16="http://schemas.microsoft.com/office/drawing/2014/main" xmlns="" id="{DABBCC9A-92DA-4A42-94E3-AFFC2EAE443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5" name="Line 2189">
          <a:extLst>
            <a:ext uri="{FF2B5EF4-FFF2-40B4-BE49-F238E27FC236}">
              <a16:creationId xmlns:a16="http://schemas.microsoft.com/office/drawing/2014/main" xmlns="" id="{A1009DAC-8C93-4390-8D8C-BB14D58836D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6" name="Line 2190">
          <a:extLst>
            <a:ext uri="{FF2B5EF4-FFF2-40B4-BE49-F238E27FC236}">
              <a16:creationId xmlns:a16="http://schemas.microsoft.com/office/drawing/2014/main" xmlns="" id="{E76CFFA3-7E16-400F-BE7C-0A590557FB5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7" name="Line 2191">
          <a:extLst>
            <a:ext uri="{FF2B5EF4-FFF2-40B4-BE49-F238E27FC236}">
              <a16:creationId xmlns:a16="http://schemas.microsoft.com/office/drawing/2014/main" xmlns="" id="{212458F8-BC47-4E3C-98FF-3BE5FE0931E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8" name="Line 2192">
          <a:extLst>
            <a:ext uri="{FF2B5EF4-FFF2-40B4-BE49-F238E27FC236}">
              <a16:creationId xmlns:a16="http://schemas.microsoft.com/office/drawing/2014/main" xmlns="" id="{13C78209-662D-4B7B-9F5C-642DF0B9658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79" name="Line 2193">
          <a:extLst>
            <a:ext uri="{FF2B5EF4-FFF2-40B4-BE49-F238E27FC236}">
              <a16:creationId xmlns:a16="http://schemas.microsoft.com/office/drawing/2014/main" xmlns="" id="{6CCD2243-88D8-499E-AAA6-85CFC1A1AE8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0" name="Line 2194">
          <a:extLst>
            <a:ext uri="{FF2B5EF4-FFF2-40B4-BE49-F238E27FC236}">
              <a16:creationId xmlns:a16="http://schemas.microsoft.com/office/drawing/2014/main" xmlns="" id="{3199870E-5174-4910-B549-15F8E7A4B28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1" name="Line 2195">
          <a:extLst>
            <a:ext uri="{FF2B5EF4-FFF2-40B4-BE49-F238E27FC236}">
              <a16:creationId xmlns:a16="http://schemas.microsoft.com/office/drawing/2014/main" xmlns="" id="{5119B2FE-E5D4-4007-9FBB-6A768F4A9AE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2" name="Line 2196">
          <a:extLst>
            <a:ext uri="{FF2B5EF4-FFF2-40B4-BE49-F238E27FC236}">
              <a16:creationId xmlns:a16="http://schemas.microsoft.com/office/drawing/2014/main" xmlns="" id="{AB1A1806-E6E5-485E-B0E1-90BCA9F52C0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3" name="Line 2197">
          <a:extLst>
            <a:ext uri="{FF2B5EF4-FFF2-40B4-BE49-F238E27FC236}">
              <a16:creationId xmlns:a16="http://schemas.microsoft.com/office/drawing/2014/main" xmlns="" id="{F85AA692-4C8D-4EF5-BD57-065E369C25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4" name="Line 2198">
          <a:extLst>
            <a:ext uri="{FF2B5EF4-FFF2-40B4-BE49-F238E27FC236}">
              <a16:creationId xmlns:a16="http://schemas.microsoft.com/office/drawing/2014/main" xmlns="" id="{2A33D535-56A4-46CD-A310-35D3C071225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5" name="Line 2199">
          <a:extLst>
            <a:ext uri="{FF2B5EF4-FFF2-40B4-BE49-F238E27FC236}">
              <a16:creationId xmlns:a16="http://schemas.microsoft.com/office/drawing/2014/main" xmlns="" id="{767CA9D0-849E-4B35-82E4-0D4392AC5D6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6" name="Line 2200">
          <a:extLst>
            <a:ext uri="{FF2B5EF4-FFF2-40B4-BE49-F238E27FC236}">
              <a16:creationId xmlns:a16="http://schemas.microsoft.com/office/drawing/2014/main" xmlns="" id="{0D8E4370-300A-446E-B92E-64869C9A7B2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7" name="Line 2201">
          <a:extLst>
            <a:ext uri="{FF2B5EF4-FFF2-40B4-BE49-F238E27FC236}">
              <a16:creationId xmlns:a16="http://schemas.microsoft.com/office/drawing/2014/main" xmlns="" id="{0D067AFD-9D80-4753-B45F-57368BFCFC6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8" name="Line 2202">
          <a:extLst>
            <a:ext uri="{FF2B5EF4-FFF2-40B4-BE49-F238E27FC236}">
              <a16:creationId xmlns:a16="http://schemas.microsoft.com/office/drawing/2014/main" xmlns="" id="{D57DE910-DD5A-425F-8767-FF622B9E45D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89" name="Line 2203">
          <a:extLst>
            <a:ext uri="{FF2B5EF4-FFF2-40B4-BE49-F238E27FC236}">
              <a16:creationId xmlns:a16="http://schemas.microsoft.com/office/drawing/2014/main" xmlns="" id="{D437C144-4D9D-4149-BFD5-7F85D9821F8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0" name="Line 2204">
          <a:extLst>
            <a:ext uri="{FF2B5EF4-FFF2-40B4-BE49-F238E27FC236}">
              <a16:creationId xmlns:a16="http://schemas.microsoft.com/office/drawing/2014/main" xmlns="" id="{3A58ED5E-F2D4-47A7-A915-D323073E85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1" name="Line 2205">
          <a:extLst>
            <a:ext uri="{FF2B5EF4-FFF2-40B4-BE49-F238E27FC236}">
              <a16:creationId xmlns:a16="http://schemas.microsoft.com/office/drawing/2014/main" xmlns="" id="{B890019D-B533-45C5-916E-1A8D869AA2E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2" name="Line 2206">
          <a:extLst>
            <a:ext uri="{FF2B5EF4-FFF2-40B4-BE49-F238E27FC236}">
              <a16:creationId xmlns:a16="http://schemas.microsoft.com/office/drawing/2014/main" xmlns="" id="{609DCBB9-34EC-4608-B10A-E0426D2CD75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3" name="Line 2207">
          <a:extLst>
            <a:ext uri="{FF2B5EF4-FFF2-40B4-BE49-F238E27FC236}">
              <a16:creationId xmlns:a16="http://schemas.microsoft.com/office/drawing/2014/main" xmlns="" id="{11887489-7A58-4D97-AB99-F9D61967A9E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4" name="Line 2208">
          <a:extLst>
            <a:ext uri="{FF2B5EF4-FFF2-40B4-BE49-F238E27FC236}">
              <a16:creationId xmlns:a16="http://schemas.microsoft.com/office/drawing/2014/main" xmlns="" id="{9543579D-EEF4-411D-B10A-D80806FB9F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5" name="Line 2209">
          <a:extLst>
            <a:ext uri="{FF2B5EF4-FFF2-40B4-BE49-F238E27FC236}">
              <a16:creationId xmlns:a16="http://schemas.microsoft.com/office/drawing/2014/main" xmlns="" id="{F5946A17-5242-4F10-A7B7-DFF989BC2C4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6" name="Line 2210">
          <a:extLst>
            <a:ext uri="{FF2B5EF4-FFF2-40B4-BE49-F238E27FC236}">
              <a16:creationId xmlns:a16="http://schemas.microsoft.com/office/drawing/2014/main" xmlns="" id="{4D3F83B8-5FC8-427B-9918-75F0F401C8C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997" name="Line 2211">
          <a:extLst>
            <a:ext uri="{FF2B5EF4-FFF2-40B4-BE49-F238E27FC236}">
              <a16:creationId xmlns:a16="http://schemas.microsoft.com/office/drawing/2014/main" xmlns="" id="{78CD2388-DF94-4E19-9ED0-70AE7D928B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998" name="Line 2086">
          <a:extLst>
            <a:ext uri="{FF2B5EF4-FFF2-40B4-BE49-F238E27FC236}">
              <a16:creationId xmlns:a16="http://schemas.microsoft.com/office/drawing/2014/main" xmlns="" id="{07050522-A75D-4DE0-B8AF-8503528E34E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999" name="Line 2087">
          <a:extLst>
            <a:ext uri="{FF2B5EF4-FFF2-40B4-BE49-F238E27FC236}">
              <a16:creationId xmlns:a16="http://schemas.microsoft.com/office/drawing/2014/main" xmlns="" id="{8E0D7748-7037-46B8-87C1-C09A4CCE8FB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0" name="Line 2088">
          <a:extLst>
            <a:ext uri="{FF2B5EF4-FFF2-40B4-BE49-F238E27FC236}">
              <a16:creationId xmlns:a16="http://schemas.microsoft.com/office/drawing/2014/main" xmlns="" id="{7261D61C-C10E-42B0-822A-018C4955541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1" name="Line 2089">
          <a:extLst>
            <a:ext uri="{FF2B5EF4-FFF2-40B4-BE49-F238E27FC236}">
              <a16:creationId xmlns:a16="http://schemas.microsoft.com/office/drawing/2014/main" xmlns="" id="{78FD7554-BA5B-4240-A5EE-D84F6C676E4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2" name="Line 2090">
          <a:extLst>
            <a:ext uri="{FF2B5EF4-FFF2-40B4-BE49-F238E27FC236}">
              <a16:creationId xmlns:a16="http://schemas.microsoft.com/office/drawing/2014/main" xmlns="" id="{8F790E6D-4F84-45E9-8057-787668EE940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3" name="Line 2091">
          <a:extLst>
            <a:ext uri="{FF2B5EF4-FFF2-40B4-BE49-F238E27FC236}">
              <a16:creationId xmlns:a16="http://schemas.microsoft.com/office/drawing/2014/main" xmlns="" id="{EFC7A58C-D2FD-4D3A-AACF-993042A6508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4" name="Line 2092">
          <a:extLst>
            <a:ext uri="{FF2B5EF4-FFF2-40B4-BE49-F238E27FC236}">
              <a16:creationId xmlns:a16="http://schemas.microsoft.com/office/drawing/2014/main" xmlns="" id="{904BF7AE-CDF8-4A51-B718-7495B599FF0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5" name="Line 2093">
          <a:extLst>
            <a:ext uri="{FF2B5EF4-FFF2-40B4-BE49-F238E27FC236}">
              <a16:creationId xmlns:a16="http://schemas.microsoft.com/office/drawing/2014/main" xmlns="" id="{725F22BA-6960-4B84-923C-CD9F18649FC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6" name="Line 2094">
          <a:extLst>
            <a:ext uri="{FF2B5EF4-FFF2-40B4-BE49-F238E27FC236}">
              <a16:creationId xmlns:a16="http://schemas.microsoft.com/office/drawing/2014/main" xmlns="" id="{F21FCC5D-55E3-4EF3-9DFB-53BE453F03A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7" name="Line 2095">
          <a:extLst>
            <a:ext uri="{FF2B5EF4-FFF2-40B4-BE49-F238E27FC236}">
              <a16:creationId xmlns:a16="http://schemas.microsoft.com/office/drawing/2014/main" xmlns="" id="{CB40B03F-5FBD-47ED-B698-B6F56157ECF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8" name="Line 2096">
          <a:extLst>
            <a:ext uri="{FF2B5EF4-FFF2-40B4-BE49-F238E27FC236}">
              <a16:creationId xmlns:a16="http://schemas.microsoft.com/office/drawing/2014/main" xmlns="" id="{53515920-A3D0-44F0-AA99-B9EDFF12EF6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09" name="Line 2097">
          <a:extLst>
            <a:ext uri="{FF2B5EF4-FFF2-40B4-BE49-F238E27FC236}">
              <a16:creationId xmlns:a16="http://schemas.microsoft.com/office/drawing/2014/main" xmlns="" id="{2336B04A-CA60-464C-B49B-9DD78E113F5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0" name="Line 2098">
          <a:extLst>
            <a:ext uri="{FF2B5EF4-FFF2-40B4-BE49-F238E27FC236}">
              <a16:creationId xmlns:a16="http://schemas.microsoft.com/office/drawing/2014/main" xmlns="" id="{58923131-098F-41FD-8D1B-86638774125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1" name="Line 2099">
          <a:extLst>
            <a:ext uri="{FF2B5EF4-FFF2-40B4-BE49-F238E27FC236}">
              <a16:creationId xmlns:a16="http://schemas.microsoft.com/office/drawing/2014/main" xmlns="" id="{FD61A32A-38E6-4FB9-8013-17F6B795162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2" name="Line 1827">
          <a:extLst>
            <a:ext uri="{FF2B5EF4-FFF2-40B4-BE49-F238E27FC236}">
              <a16:creationId xmlns:a16="http://schemas.microsoft.com/office/drawing/2014/main" xmlns="" id="{27FA9684-61C9-45ED-B178-D146AD752B3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3" name="Line 1828">
          <a:extLst>
            <a:ext uri="{FF2B5EF4-FFF2-40B4-BE49-F238E27FC236}">
              <a16:creationId xmlns:a16="http://schemas.microsoft.com/office/drawing/2014/main" xmlns="" id="{77F9AF57-EF8D-447D-AC80-3418FA08CF3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4" name="Line 1829">
          <a:extLst>
            <a:ext uri="{FF2B5EF4-FFF2-40B4-BE49-F238E27FC236}">
              <a16:creationId xmlns:a16="http://schemas.microsoft.com/office/drawing/2014/main" xmlns="" id="{89A594FF-EA7D-42BB-8308-25B84E4B518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5" name="Line 1830">
          <a:extLst>
            <a:ext uri="{FF2B5EF4-FFF2-40B4-BE49-F238E27FC236}">
              <a16:creationId xmlns:a16="http://schemas.microsoft.com/office/drawing/2014/main" xmlns="" id="{96A9CD80-BAD2-4FC9-B92F-E6B229B1E45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6" name="Line 1831">
          <a:extLst>
            <a:ext uri="{FF2B5EF4-FFF2-40B4-BE49-F238E27FC236}">
              <a16:creationId xmlns:a16="http://schemas.microsoft.com/office/drawing/2014/main" xmlns="" id="{7F2724F3-725F-41D2-B4D9-C80BC9EE784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7" name="Line 1832">
          <a:extLst>
            <a:ext uri="{FF2B5EF4-FFF2-40B4-BE49-F238E27FC236}">
              <a16:creationId xmlns:a16="http://schemas.microsoft.com/office/drawing/2014/main" xmlns="" id="{20045DAC-4E19-483B-BE7E-14372C07352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8" name="Line 1833">
          <a:extLst>
            <a:ext uri="{FF2B5EF4-FFF2-40B4-BE49-F238E27FC236}">
              <a16:creationId xmlns:a16="http://schemas.microsoft.com/office/drawing/2014/main" xmlns="" id="{EA240864-AD75-4810-83B9-BBA623AF664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19" name="Line 1834">
          <a:extLst>
            <a:ext uri="{FF2B5EF4-FFF2-40B4-BE49-F238E27FC236}">
              <a16:creationId xmlns:a16="http://schemas.microsoft.com/office/drawing/2014/main" xmlns="" id="{A453FDF9-57EB-4433-A97D-A72F8B89406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0" name="Line 1835">
          <a:extLst>
            <a:ext uri="{FF2B5EF4-FFF2-40B4-BE49-F238E27FC236}">
              <a16:creationId xmlns:a16="http://schemas.microsoft.com/office/drawing/2014/main" xmlns="" id="{323D6EA2-3BEF-4884-9B3D-02D0E145528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1" name="Line 1836">
          <a:extLst>
            <a:ext uri="{FF2B5EF4-FFF2-40B4-BE49-F238E27FC236}">
              <a16:creationId xmlns:a16="http://schemas.microsoft.com/office/drawing/2014/main" xmlns="" id="{CF989F25-973B-4F97-8DE7-D0F51929118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2" name="Line 1837">
          <a:extLst>
            <a:ext uri="{FF2B5EF4-FFF2-40B4-BE49-F238E27FC236}">
              <a16:creationId xmlns:a16="http://schemas.microsoft.com/office/drawing/2014/main" xmlns="" id="{28BA5FDD-A5FB-4049-84A1-364209415BF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3" name="Line 1838">
          <a:extLst>
            <a:ext uri="{FF2B5EF4-FFF2-40B4-BE49-F238E27FC236}">
              <a16:creationId xmlns:a16="http://schemas.microsoft.com/office/drawing/2014/main" xmlns="" id="{FC5905DF-19A3-4E22-80DE-6D855708E27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4" name="Line 1839">
          <a:extLst>
            <a:ext uri="{FF2B5EF4-FFF2-40B4-BE49-F238E27FC236}">
              <a16:creationId xmlns:a16="http://schemas.microsoft.com/office/drawing/2014/main" xmlns="" id="{2A5181A0-BFB1-4B2D-89EB-481FCDE04B5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5" name="Line 1840">
          <a:extLst>
            <a:ext uri="{FF2B5EF4-FFF2-40B4-BE49-F238E27FC236}">
              <a16:creationId xmlns:a16="http://schemas.microsoft.com/office/drawing/2014/main" xmlns="" id="{F773ADE0-3208-4522-AC39-AFDBC679CA5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6" name="Line 1813">
          <a:extLst>
            <a:ext uri="{FF2B5EF4-FFF2-40B4-BE49-F238E27FC236}">
              <a16:creationId xmlns:a16="http://schemas.microsoft.com/office/drawing/2014/main" xmlns="" id="{BE61D190-61D4-4EDE-A9F1-2414926CE05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7" name="Line 1814">
          <a:extLst>
            <a:ext uri="{FF2B5EF4-FFF2-40B4-BE49-F238E27FC236}">
              <a16:creationId xmlns:a16="http://schemas.microsoft.com/office/drawing/2014/main" xmlns="" id="{4CFFE968-FD8F-4052-A3E9-39DE59092C0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8" name="Line 1815">
          <a:extLst>
            <a:ext uri="{FF2B5EF4-FFF2-40B4-BE49-F238E27FC236}">
              <a16:creationId xmlns:a16="http://schemas.microsoft.com/office/drawing/2014/main" xmlns="" id="{619D2A7A-229F-4254-BC93-33DD98FB842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29" name="Line 1816">
          <a:extLst>
            <a:ext uri="{FF2B5EF4-FFF2-40B4-BE49-F238E27FC236}">
              <a16:creationId xmlns:a16="http://schemas.microsoft.com/office/drawing/2014/main" xmlns="" id="{34ACE933-2DA2-4CCE-A9CB-D7F01B284BE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0" name="Line 1817">
          <a:extLst>
            <a:ext uri="{FF2B5EF4-FFF2-40B4-BE49-F238E27FC236}">
              <a16:creationId xmlns:a16="http://schemas.microsoft.com/office/drawing/2014/main" xmlns="" id="{6E4AB717-79F7-40F7-832A-4F7B4E031FE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1" name="Line 1818">
          <a:extLst>
            <a:ext uri="{FF2B5EF4-FFF2-40B4-BE49-F238E27FC236}">
              <a16:creationId xmlns:a16="http://schemas.microsoft.com/office/drawing/2014/main" xmlns="" id="{A7EB9EAA-2AE4-4C02-A079-3BC81D4B82C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2" name="Line 1819">
          <a:extLst>
            <a:ext uri="{FF2B5EF4-FFF2-40B4-BE49-F238E27FC236}">
              <a16:creationId xmlns:a16="http://schemas.microsoft.com/office/drawing/2014/main" xmlns="" id="{6C1FE3EE-A023-4F98-AA02-6083A890088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3" name="Line 1820">
          <a:extLst>
            <a:ext uri="{FF2B5EF4-FFF2-40B4-BE49-F238E27FC236}">
              <a16:creationId xmlns:a16="http://schemas.microsoft.com/office/drawing/2014/main" xmlns="" id="{0F1E57C9-3910-4CAC-B0D2-267789985F6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4" name="Line 1821">
          <a:extLst>
            <a:ext uri="{FF2B5EF4-FFF2-40B4-BE49-F238E27FC236}">
              <a16:creationId xmlns:a16="http://schemas.microsoft.com/office/drawing/2014/main" xmlns="" id="{E473D146-0C47-40AC-BD45-493A84A527F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5" name="Line 1822">
          <a:extLst>
            <a:ext uri="{FF2B5EF4-FFF2-40B4-BE49-F238E27FC236}">
              <a16:creationId xmlns:a16="http://schemas.microsoft.com/office/drawing/2014/main" xmlns="" id="{5C72B173-47CA-4092-9C41-2682F5C00B4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6" name="Line 1823">
          <a:extLst>
            <a:ext uri="{FF2B5EF4-FFF2-40B4-BE49-F238E27FC236}">
              <a16:creationId xmlns:a16="http://schemas.microsoft.com/office/drawing/2014/main" xmlns="" id="{2DA58ADA-94C6-4096-87EE-AD60342D224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7" name="Line 1824">
          <a:extLst>
            <a:ext uri="{FF2B5EF4-FFF2-40B4-BE49-F238E27FC236}">
              <a16:creationId xmlns:a16="http://schemas.microsoft.com/office/drawing/2014/main" xmlns="" id="{612E3B60-FAFC-435B-86AB-1AC64C5C59B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8" name="Line 1825">
          <a:extLst>
            <a:ext uri="{FF2B5EF4-FFF2-40B4-BE49-F238E27FC236}">
              <a16:creationId xmlns:a16="http://schemas.microsoft.com/office/drawing/2014/main" xmlns="" id="{90988C53-277C-404C-B63C-2EFABE32907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39" name="Line 1826">
          <a:extLst>
            <a:ext uri="{FF2B5EF4-FFF2-40B4-BE49-F238E27FC236}">
              <a16:creationId xmlns:a16="http://schemas.microsoft.com/office/drawing/2014/main" xmlns="" id="{C8A9F780-1C6C-47E2-9DDE-ED225B485D0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0" name="Line 2086">
          <a:extLst>
            <a:ext uri="{FF2B5EF4-FFF2-40B4-BE49-F238E27FC236}">
              <a16:creationId xmlns:a16="http://schemas.microsoft.com/office/drawing/2014/main" xmlns="" id="{B52E51E1-0190-44F5-9675-67EBBEB660C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1" name="Line 2087">
          <a:extLst>
            <a:ext uri="{FF2B5EF4-FFF2-40B4-BE49-F238E27FC236}">
              <a16:creationId xmlns:a16="http://schemas.microsoft.com/office/drawing/2014/main" xmlns="" id="{21E43848-8E8B-4045-9750-A18E5AAA5AB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2" name="Line 2088">
          <a:extLst>
            <a:ext uri="{FF2B5EF4-FFF2-40B4-BE49-F238E27FC236}">
              <a16:creationId xmlns:a16="http://schemas.microsoft.com/office/drawing/2014/main" xmlns="" id="{CB9A44A8-DDCA-433A-BD4E-71F2E386D19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3" name="Line 2089">
          <a:extLst>
            <a:ext uri="{FF2B5EF4-FFF2-40B4-BE49-F238E27FC236}">
              <a16:creationId xmlns:a16="http://schemas.microsoft.com/office/drawing/2014/main" xmlns="" id="{9A428D2F-2408-43BD-87C0-201FBA8DFC2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4" name="Line 2090">
          <a:extLst>
            <a:ext uri="{FF2B5EF4-FFF2-40B4-BE49-F238E27FC236}">
              <a16:creationId xmlns:a16="http://schemas.microsoft.com/office/drawing/2014/main" xmlns="" id="{45162798-F667-4055-B216-AF6C9C61EBA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5" name="Line 2091">
          <a:extLst>
            <a:ext uri="{FF2B5EF4-FFF2-40B4-BE49-F238E27FC236}">
              <a16:creationId xmlns:a16="http://schemas.microsoft.com/office/drawing/2014/main" xmlns="" id="{48EBB0F8-2288-4DA7-BBF0-C84AF0CE76C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6" name="Line 2092">
          <a:extLst>
            <a:ext uri="{FF2B5EF4-FFF2-40B4-BE49-F238E27FC236}">
              <a16:creationId xmlns:a16="http://schemas.microsoft.com/office/drawing/2014/main" xmlns="" id="{86EF4538-C00B-4B48-B5DC-5444D95375D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7" name="Line 2093">
          <a:extLst>
            <a:ext uri="{FF2B5EF4-FFF2-40B4-BE49-F238E27FC236}">
              <a16:creationId xmlns:a16="http://schemas.microsoft.com/office/drawing/2014/main" xmlns="" id="{734DB058-37B7-40BB-ADF0-469BC98C4D9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8" name="Line 2094">
          <a:extLst>
            <a:ext uri="{FF2B5EF4-FFF2-40B4-BE49-F238E27FC236}">
              <a16:creationId xmlns:a16="http://schemas.microsoft.com/office/drawing/2014/main" xmlns="" id="{AA5A39CE-5942-4A9E-BC26-2DE83D47CE6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49" name="Line 2095">
          <a:extLst>
            <a:ext uri="{FF2B5EF4-FFF2-40B4-BE49-F238E27FC236}">
              <a16:creationId xmlns:a16="http://schemas.microsoft.com/office/drawing/2014/main" xmlns="" id="{524D34D2-EF05-4A4E-A6D1-017E060CCEC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0" name="Line 2096">
          <a:extLst>
            <a:ext uri="{FF2B5EF4-FFF2-40B4-BE49-F238E27FC236}">
              <a16:creationId xmlns:a16="http://schemas.microsoft.com/office/drawing/2014/main" xmlns="" id="{FB6706BE-8D01-476C-ACE9-4BC8E94FCED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1" name="Line 2097">
          <a:extLst>
            <a:ext uri="{FF2B5EF4-FFF2-40B4-BE49-F238E27FC236}">
              <a16:creationId xmlns:a16="http://schemas.microsoft.com/office/drawing/2014/main" xmlns="" id="{C4142E16-208E-43E0-90BC-765D8CB2937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2" name="Line 2098">
          <a:extLst>
            <a:ext uri="{FF2B5EF4-FFF2-40B4-BE49-F238E27FC236}">
              <a16:creationId xmlns:a16="http://schemas.microsoft.com/office/drawing/2014/main" xmlns="" id="{C27F675E-4C49-40F3-9F43-4F0E31A7DF9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3" name="Line 2099">
          <a:extLst>
            <a:ext uri="{FF2B5EF4-FFF2-40B4-BE49-F238E27FC236}">
              <a16:creationId xmlns:a16="http://schemas.microsoft.com/office/drawing/2014/main" xmlns="" id="{957BA787-50A3-4444-A8F3-72C8B6F60DA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4" name="Line 1827">
          <a:extLst>
            <a:ext uri="{FF2B5EF4-FFF2-40B4-BE49-F238E27FC236}">
              <a16:creationId xmlns:a16="http://schemas.microsoft.com/office/drawing/2014/main" xmlns="" id="{7C28227F-186B-4E0D-82DD-789DC409C3B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5" name="Line 1828">
          <a:extLst>
            <a:ext uri="{FF2B5EF4-FFF2-40B4-BE49-F238E27FC236}">
              <a16:creationId xmlns:a16="http://schemas.microsoft.com/office/drawing/2014/main" xmlns="" id="{D5E93333-063E-4484-80F6-BA51760446F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6" name="Line 1829">
          <a:extLst>
            <a:ext uri="{FF2B5EF4-FFF2-40B4-BE49-F238E27FC236}">
              <a16:creationId xmlns:a16="http://schemas.microsoft.com/office/drawing/2014/main" xmlns="" id="{C9F34B90-0BA6-44EB-98E4-2D543B0F873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7" name="Line 1830">
          <a:extLst>
            <a:ext uri="{FF2B5EF4-FFF2-40B4-BE49-F238E27FC236}">
              <a16:creationId xmlns:a16="http://schemas.microsoft.com/office/drawing/2014/main" xmlns="" id="{1C361C7B-795B-42EA-AD8E-3423A9D58F6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8" name="Line 1831">
          <a:extLst>
            <a:ext uri="{FF2B5EF4-FFF2-40B4-BE49-F238E27FC236}">
              <a16:creationId xmlns:a16="http://schemas.microsoft.com/office/drawing/2014/main" xmlns="" id="{27134374-2FBF-47C1-972C-123C39BF3A1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59" name="Line 1832">
          <a:extLst>
            <a:ext uri="{FF2B5EF4-FFF2-40B4-BE49-F238E27FC236}">
              <a16:creationId xmlns:a16="http://schemas.microsoft.com/office/drawing/2014/main" xmlns="" id="{0ED55EF0-95B4-4398-8EE2-8243170AA42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0" name="Line 1833">
          <a:extLst>
            <a:ext uri="{FF2B5EF4-FFF2-40B4-BE49-F238E27FC236}">
              <a16:creationId xmlns:a16="http://schemas.microsoft.com/office/drawing/2014/main" xmlns="" id="{21539545-CDA0-49B3-80F0-C83E78E14F3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1" name="Line 1834">
          <a:extLst>
            <a:ext uri="{FF2B5EF4-FFF2-40B4-BE49-F238E27FC236}">
              <a16:creationId xmlns:a16="http://schemas.microsoft.com/office/drawing/2014/main" xmlns="" id="{26500241-242B-4D52-87B6-0B6008EB7C6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2" name="Line 1835">
          <a:extLst>
            <a:ext uri="{FF2B5EF4-FFF2-40B4-BE49-F238E27FC236}">
              <a16:creationId xmlns:a16="http://schemas.microsoft.com/office/drawing/2014/main" xmlns="" id="{484D960C-07B2-4604-BCF1-89181DC7457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3" name="Line 1836">
          <a:extLst>
            <a:ext uri="{FF2B5EF4-FFF2-40B4-BE49-F238E27FC236}">
              <a16:creationId xmlns:a16="http://schemas.microsoft.com/office/drawing/2014/main" xmlns="" id="{2032C75A-227D-464C-944D-A3AE14F8636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4" name="Line 1837">
          <a:extLst>
            <a:ext uri="{FF2B5EF4-FFF2-40B4-BE49-F238E27FC236}">
              <a16:creationId xmlns:a16="http://schemas.microsoft.com/office/drawing/2014/main" xmlns="" id="{75D5BF73-F9D5-4340-8D61-358B8117F40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5" name="Line 1838">
          <a:extLst>
            <a:ext uri="{FF2B5EF4-FFF2-40B4-BE49-F238E27FC236}">
              <a16:creationId xmlns:a16="http://schemas.microsoft.com/office/drawing/2014/main" xmlns="" id="{2B37F401-C95E-491B-B463-4FC4662BBF4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6" name="Line 1839">
          <a:extLst>
            <a:ext uri="{FF2B5EF4-FFF2-40B4-BE49-F238E27FC236}">
              <a16:creationId xmlns:a16="http://schemas.microsoft.com/office/drawing/2014/main" xmlns="" id="{63DC81C1-F1C7-4271-85A9-8946B7DEDE5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7" name="Line 1840">
          <a:extLst>
            <a:ext uri="{FF2B5EF4-FFF2-40B4-BE49-F238E27FC236}">
              <a16:creationId xmlns:a16="http://schemas.microsoft.com/office/drawing/2014/main" xmlns="" id="{3F108052-E47B-4A81-9CD1-ABA2F990E32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8" name="Line 1813">
          <a:extLst>
            <a:ext uri="{FF2B5EF4-FFF2-40B4-BE49-F238E27FC236}">
              <a16:creationId xmlns:a16="http://schemas.microsoft.com/office/drawing/2014/main" xmlns="" id="{D6157C38-2085-444A-B31A-2AD22944957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69" name="Line 1814">
          <a:extLst>
            <a:ext uri="{FF2B5EF4-FFF2-40B4-BE49-F238E27FC236}">
              <a16:creationId xmlns:a16="http://schemas.microsoft.com/office/drawing/2014/main" xmlns="" id="{F9CE46E2-E2FD-40CB-87E2-06A0ECE606D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0" name="Line 1815">
          <a:extLst>
            <a:ext uri="{FF2B5EF4-FFF2-40B4-BE49-F238E27FC236}">
              <a16:creationId xmlns:a16="http://schemas.microsoft.com/office/drawing/2014/main" xmlns="" id="{BE5C1616-59F9-4115-949C-8EEE021A74B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1" name="Line 1816">
          <a:extLst>
            <a:ext uri="{FF2B5EF4-FFF2-40B4-BE49-F238E27FC236}">
              <a16:creationId xmlns:a16="http://schemas.microsoft.com/office/drawing/2014/main" xmlns="" id="{0D95DB1C-4108-489F-A7D4-C1792E89726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2" name="Line 1817">
          <a:extLst>
            <a:ext uri="{FF2B5EF4-FFF2-40B4-BE49-F238E27FC236}">
              <a16:creationId xmlns:a16="http://schemas.microsoft.com/office/drawing/2014/main" xmlns="" id="{7C246B4B-848A-41C1-9DB0-9D8E13E669F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3" name="Line 1818">
          <a:extLst>
            <a:ext uri="{FF2B5EF4-FFF2-40B4-BE49-F238E27FC236}">
              <a16:creationId xmlns:a16="http://schemas.microsoft.com/office/drawing/2014/main" xmlns="" id="{2DF61D06-3F3F-4B0E-9612-09B29F06DC8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4" name="Line 1819">
          <a:extLst>
            <a:ext uri="{FF2B5EF4-FFF2-40B4-BE49-F238E27FC236}">
              <a16:creationId xmlns:a16="http://schemas.microsoft.com/office/drawing/2014/main" xmlns="" id="{2E737BB5-1A4B-4841-9CBC-BCA262BE83E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5" name="Line 1820">
          <a:extLst>
            <a:ext uri="{FF2B5EF4-FFF2-40B4-BE49-F238E27FC236}">
              <a16:creationId xmlns:a16="http://schemas.microsoft.com/office/drawing/2014/main" xmlns="" id="{C6C6F28F-C334-4A22-9ED4-1C0491E18B8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6" name="Line 1821">
          <a:extLst>
            <a:ext uri="{FF2B5EF4-FFF2-40B4-BE49-F238E27FC236}">
              <a16:creationId xmlns:a16="http://schemas.microsoft.com/office/drawing/2014/main" xmlns="" id="{0775A2B0-9DA7-4915-B95B-9A03259FB1F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7" name="Line 1822">
          <a:extLst>
            <a:ext uri="{FF2B5EF4-FFF2-40B4-BE49-F238E27FC236}">
              <a16:creationId xmlns:a16="http://schemas.microsoft.com/office/drawing/2014/main" xmlns="" id="{B38BADB5-9633-4CCD-8DBA-A8968DDADD7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8" name="Line 1823">
          <a:extLst>
            <a:ext uri="{FF2B5EF4-FFF2-40B4-BE49-F238E27FC236}">
              <a16:creationId xmlns:a16="http://schemas.microsoft.com/office/drawing/2014/main" xmlns="" id="{082547C7-FA04-428E-BB26-556D23930ED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79" name="Line 1824">
          <a:extLst>
            <a:ext uri="{FF2B5EF4-FFF2-40B4-BE49-F238E27FC236}">
              <a16:creationId xmlns:a16="http://schemas.microsoft.com/office/drawing/2014/main" xmlns="" id="{62614C7D-0CBB-4AE5-8805-9D218F857CC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80" name="Line 1825">
          <a:extLst>
            <a:ext uri="{FF2B5EF4-FFF2-40B4-BE49-F238E27FC236}">
              <a16:creationId xmlns:a16="http://schemas.microsoft.com/office/drawing/2014/main" xmlns="" id="{0E5AE5AA-55B5-4615-BFA2-9816E6B5DA6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81" name="Line 1826">
          <a:extLst>
            <a:ext uri="{FF2B5EF4-FFF2-40B4-BE49-F238E27FC236}">
              <a16:creationId xmlns:a16="http://schemas.microsoft.com/office/drawing/2014/main" xmlns="" id="{C8780D0B-8E4A-4C25-99AB-5D2B4849903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2" name="Line 1743">
          <a:extLst>
            <a:ext uri="{FF2B5EF4-FFF2-40B4-BE49-F238E27FC236}">
              <a16:creationId xmlns:a16="http://schemas.microsoft.com/office/drawing/2014/main" xmlns="" id="{51BB88C6-8844-42E7-81CC-40FCCF56813F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3" name="Line 1744">
          <a:extLst>
            <a:ext uri="{FF2B5EF4-FFF2-40B4-BE49-F238E27FC236}">
              <a16:creationId xmlns:a16="http://schemas.microsoft.com/office/drawing/2014/main" xmlns="" id="{416DE750-25FF-4C0C-8BAB-0BE9B4F1208A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4" name="Line 1745">
          <a:extLst>
            <a:ext uri="{FF2B5EF4-FFF2-40B4-BE49-F238E27FC236}">
              <a16:creationId xmlns:a16="http://schemas.microsoft.com/office/drawing/2014/main" xmlns="" id="{FCD79AFC-3FB5-44CA-B40E-F43376E1A82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5" name="Line 1746">
          <a:extLst>
            <a:ext uri="{FF2B5EF4-FFF2-40B4-BE49-F238E27FC236}">
              <a16:creationId xmlns:a16="http://schemas.microsoft.com/office/drawing/2014/main" xmlns="" id="{702A24D0-7585-4728-B7F7-DBAC43A7153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6" name="Line 1747">
          <a:extLst>
            <a:ext uri="{FF2B5EF4-FFF2-40B4-BE49-F238E27FC236}">
              <a16:creationId xmlns:a16="http://schemas.microsoft.com/office/drawing/2014/main" xmlns="" id="{11891E1A-5670-4B70-9199-64324D75EAD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7" name="Line 1748">
          <a:extLst>
            <a:ext uri="{FF2B5EF4-FFF2-40B4-BE49-F238E27FC236}">
              <a16:creationId xmlns:a16="http://schemas.microsoft.com/office/drawing/2014/main" xmlns="" id="{6E0E972F-D6DB-4D5D-9553-B2433BA82B7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8" name="Line 1749">
          <a:extLst>
            <a:ext uri="{FF2B5EF4-FFF2-40B4-BE49-F238E27FC236}">
              <a16:creationId xmlns:a16="http://schemas.microsoft.com/office/drawing/2014/main" xmlns="" id="{7DD2819B-9A73-4FF2-A3DB-13F898658CA6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89" name="Line 1750">
          <a:extLst>
            <a:ext uri="{FF2B5EF4-FFF2-40B4-BE49-F238E27FC236}">
              <a16:creationId xmlns:a16="http://schemas.microsoft.com/office/drawing/2014/main" xmlns="" id="{6A95CE7B-848C-4F3D-8170-8ADD9AFC2CA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0" name="Line 1751">
          <a:extLst>
            <a:ext uri="{FF2B5EF4-FFF2-40B4-BE49-F238E27FC236}">
              <a16:creationId xmlns:a16="http://schemas.microsoft.com/office/drawing/2014/main" xmlns="" id="{6EBE73E5-764C-4E0B-8FD3-EA819D6ACAB1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1" name="Line 1752">
          <a:extLst>
            <a:ext uri="{FF2B5EF4-FFF2-40B4-BE49-F238E27FC236}">
              <a16:creationId xmlns:a16="http://schemas.microsoft.com/office/drawing/2014/main" xmlns="" id="{1424AE75-3E06-44E8-89AE-628A3B965272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2" name="Line 1753">
          <a:extLst>
            <a:ext uri="{FF2B5EF4-FFF2-40B4-BE49-F238E27FC236}">
              <a16:creationId xmlns:a16="http://schemas.microsoft.com/office/drawing/2014/main" xmlns="" id="{C399E9A3-0AAC-479D-A5F0-8B79CB1681E6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3" name="Line 1754">
          <a:extLst>
            <a:ext uri="{FF2B5EF4-FFF2-40B4-BE49-F238E27FC236}">
              <a16:creationId xmlns:a16="http://schemas.microsoft.com/office/drawing/2014/main" xmlns="" id="{60EDF90C-7B59-48FD-B46A-8CAFAA44D9E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4" name="Line 1755">
          <a:extLst>
            <a:ext uri="{FF2B5EF4-FFF2-40B4-BE49-F238E27FC236}">
              <a16:creationId xmlns:a16="http://schemas.microsoft.com/office/drawing/2014/main" xmlns="" id="{B3604169-3EEF-4090-BEF1-D7DF12DD208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5" name="Line 1756">
          <a:extLst>
            <a:ext uri="{FF2B5EF4-FFF2-40B4-BE49-F238E27FC236}">
              <a16:creationId xmlns:a16="http://schemas.microsoft.com/office/drawing/2014/main" xmlns="" id="{2DE98801-CBAF-45FD-8BFD-03C8DB065712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6" name="Line 1743">
          <a:extLst>
            <a:ext uri="{FF2B5EF4-FFF2-40B4-BE49-F238E27FC236}">
              <a16:creationId xmlns:a16="http://schemas.microsoft.com/office/drawing/2014/main" xmlns="" id="{680A9ECB-3678-45A1-867D-6CB437E3719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7" name="Line 1744">
          <a:extLst>
            <a:ext uri="{FF2B5EF4-FFF2-40B4-BE49-F238E27FC236}">
              <a16:creationId xmlns:a16="http://schemas.microsoft.com/office/drawing/2014/main" xmlns="" id="{C10F181F-26D4-45F1-A73A-235E2143FB3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8" name="Line 1745">
          <a:extLst>
            <a:ext uri="{FF2B5EF4-FFF2-40B4-BE49-F238E27FC236}">
              <a16:creationId xmlns:a16="http://schemas.microsoft.com/office/drawing/2014/main" xmlns="" id="{9DC68EF4-B730-431F-AC91-9F1E6D02BFD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99" name="Line 1746">
          <a:extLst>
            <a:ext uri="{FF2B5EF4-FFF2-40B4-BE49-F238E27FC236}">
              <a16:creationId xmlns:a16="http://schemas.microsoft.com/office/drawing/2014/main" xmlns="" id="{407CFCC8-2B24-4D68-8BA8-6BB9C914301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0" name="Line 1747">
          <a:extLst>
            <a:ext uri="{FF2B5EF4-FFF2-40B4-BE49-F238E27FC236}">
              <a16:creationId xmlns:a16="http://schemas.microsoft.com/office/drawing/2014/main" xmlns="" id="{827FC998-D33B-4369-8D36-3780BBEF24D3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1" name="Line 1748">
          <a:extLst>
            <a:ext uri="{FF2B5EF4-FFF2-40B4-BE49-F238E27FC236}">
              <a16:creationId xmlns:a16="http://schemas.microsoft.com/office/drawing/2014/main" xmlns="" id="{E91A2409-34D3-40AD-B632-24664A898B7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2" name="Line 1749">
          <a:extLst>
            <a:ext uri="{FF2B5EF4-FFF2-40B4-BE49-F238E27FC236}">
              <a16:creationId xmlns:a16="http://schemas.microsoft.com/office/drawing/2014/main" xmlns="" id="{B4873061-511A-4D3A-BAEC-1D1D90BD952B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3" name="Line 1750">
          <a:extLst>
            <a:ext uri="{FF2B5EF4-FFF2-40B4-BE49-F238E27FC236}">
              <a16:creationId xmlns:a16="http://schemas.microsoft.com/office/drawing/2014/main" xmlns="" id="{B6DAAAE3-9356-45CD-B769-9F20146EE5B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4" name="Line 1751">
          <a:extLst>
            <a:ext uri="{FF2B5EF4-FFF2-40B4-BE49-F238E27FC236}">
              <a16:creationId xmlns:a16="http://schemas.microsoft.com/office/drawing/2014/main" xmlns="" id="{3C1F0847-B2CE-4AFB-81F9-9AE66DF0A32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5" name="Line 1752">
          <a:extLst>
            <a:ext uri="{FF2B5EF4-FFF2-40B4-BE49-F238E27FC236}">
              <a16:creationId xmlns:a16="http://schemas.microsoft.com/office/drawing/2014/main" xmlns="" id="{161EEAFD-5801-4847-ABD8-947B4080F0F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6" name="Line 1753">
          <a:extLst>
            <a:ext uri="{FF2B5EF4-FFF2-40B4-BE49-F238E27FC236}">
              <a16:creationId xmlns:a16="http://schemas.microsoft.com/office/drawing/2014/main" xmlns="" id="{ACDD847F-B30F-4192-B639-73735A32B686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7" name="Line 1754">
          <a:extLst>
            <a:ext uri="{FF2B5EF4-FFF2-40B4-BE49-F238E27FC236}">
              <a16:creationId xmlns:a16="http://schemas.microsoft.com/office/drawing/2014/main" xmlns="" id="{58797496-08C6-4DB2-BA44-EF3B3556003C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8" name="Line 1755">
          <a:extLst>
            <a:ext uri="{FF2B5EF4-FFF2-40B4-BE49-F238E27FC236}">
              <a16:creationId xmlns:a16="http://schemas.microsoft.com/office/drawing/2014/main" xmlns="" id="{4B524724-F596-449C-B90D-CA92F116435B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109" name="Line 1756">
          <a:extLst>
            <a:ext uri="{FF2B5EF4-FFF2-40B4-BE49-F238E27FC236}">
              <a16:creationId xmlns:a16="http://schemas.microsoft.com/office/drawing/2014/main" xmlns="" id="{DC395527-48C5-4F2E-88FA-1390E70AD4C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0" name="Line 2079">
          <a:extLst>
            <a:ext uri="{FF2B5EF4-FFF2-40B4-BE49-F238E27FC236}">
              <a16:creationId xmlns:a16="http://schemas.microsoft.com/office/drawing/2014/main" xmlns="" id="{6C2ECE48-730F-442E-953B-E1FAA2D6976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1" name="Line 2080">
          <a:extLst>
            <a:ext uri="{FF2B5EF4-FFF2-40B4-BE49-F238E27FC236}">
              <a16:creationId xmlns:a16="http://schemas.microsoft.com/office/drawing/2014/main" xmlns="" id="{56A4F00C-3199-478F-826E-420835F534F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2" name="Line 2081">
          <a:extLst>
            <a:ext uri="{FF2B5EF4-FFF2-40B4-BE49-F238E27FC236}">
              <a16:creationId xmlns:a16="http://schemas.microsoft.com/office/drawing/2014/main" xmlns="" id="{C54ECB86-CD76-4C28-9B97-A684E67C62D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3" name="Line 2082">
          <a:extLst>
            <a:ext uri="{FF2B5EF4-FFF2-40B4-BE49-F238E27FC236}">
              <a16:creationId xmlns:a16="http://schemas.microsoft.com/office/drawing/2014/main" xmlns="" id="{3EA8D5B9-131C-4927-B54C-3EB85726D68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4" name="Line 2083">
          <a:extLst>
            <a:ext uri="{FF2B5EF4-FFF2-40B4-BE49-F238E27FC236}">
              <a16:creationId xmlns:a16="http://schemas.microsoft.com/office/drawing/2014/main" xmlns="" id="{ECADC5ED-7744-4B30-8447-7FACA2AE7AE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5" name="Line 2084">
          <a:extLst>
            <a:ext uri="{FF2B5EF4-FFF2-40B4-BE49-F238E27FC236}">
              <a16:creationId xmlns:a16="http://schemas.microsoft.com/office/drawing/2014/main" xmlns="" id="{583D46CF-B104-4B86-8F3A-752DF79AF32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6" name="Line 2085">
          <a:extLst>
            <a:ext uri="{FF2B5EF4-FFF2-40B4-BE49-F238E27FC236}">
              <a16:creationId xmlns:a16="http://schemas.microsoft.com/office/drawing/2014/main" xmlns="" id="{80FF6616-C4C5-4645-8608-F7473CD4761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7" name="Line 2086">
          <a:extLst>
            <a:ext uri="{FF2B5EF4-FFF2-40B4-BE49-F238E27FC236}">
              <a16:creationId xmlns:a16="http://schemas.microsoft.com/office/drawing/2014/main" xmlns="" id="{4A7AC699-D1C4-4794-8708-973199EBD27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8" name="Line 2087">
          <a:extLst>
            <a:ext uri="{FF2B5EF4-FFF2-40B4-BE49-F238E27FC236}">
              <a16:creationId xmlns:a16="http://schemas.microsoft.com/office/drawing/2014/main" xmlns="" id="{3301A18E-0316-446C-B772-9A79ACC7954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9" name="Line 2088">
          <a:extLst>
            <a:ext uri="{FF2B5EF4-FFF2-40B4-BE49-F238E27FC236}">
              <a16:creationId xmlns:a16="http://schemas.microsoft.com/office/drawing/2014/main" xmlns="" id="{A596192C-E847-4489-8F87-AAF5665AA45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0" name="Line 2089">
          <a:extLst>
            <a:ext uri="{FF2B5EF4-FFF2-40B4-BE49-F238E27FC236}">
              <a16:creationId xmlns:a16="http://schemas.microsoft.com/office/drawing/2014/main" xmlns="" id="{B8D4B0A7-9D0E-413D-B417-AAC3A299E3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1" name="Line 2090">
          <a:extLst>
            <a:ext uri="{FF2B5EF4-FFF2-40B4-BE49-F238E27FC236}">
              <a16:creationId xmlns:a16="http://schemas.microsoft.com/office/drawing/2014/main" xmlns="" id="{B781183C-6532-4F53-8A33-EE75E7A90EC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2" name="Line 2091">
          <a:extLst>
            <a:ext uri="{FF2B5EF4-FFF2-40B4-BE49-F238E27FC236}">
              <a16:creationId xmlns:a16="http://schemas.microsoft.com/office/drawing/2014/main" xmlns="" id="{B695EFD6-AEEF-4DF1-929B-0F17540F5B7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3" name="Line 2092">
          <a:extLst>
            <a:ext uri="{FF2B5EF4-FFF2-40B4-BE49-F238E27FC236}">
              <a16:creationId xmlns:a16="http://schemas.microsoft.com/office/drawing/2014/main" xmlns="" id="{75B07965-7DDB-4B35-A41E-9FB722839AD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4" name="Line 2093">
          <a:extLst>
            <a:ext uri="{FF2B5EF4-FFF2-40B4-BE49-F238E27FC236}">
              <a16:creationId xmlns:a16="http://schemas.microsoft.com/office/drawing/2014/main" xmlns="" id="{48B08AA6-EA19-4E45-A636-EB126F867A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5" name="Line 2094">
          <a:extLst>
            <a:ext uri="{FF2B5EF4-FFF2-40B4-BE49-F238E27FC236}">
              <a16:creationId xmlns:a16="http://schemas.microsoft.com/office/drawing/2014/main" xmlns="" id="{48F1DA78-87BD-45A0-BB9C-0B67E05B141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6" name="Line 2095">
          <a:extLst>
            <a:ext uri="{FF2B5EF4-FFF2-40B4-BE49-F238E27FC236}">
              <a16:creationId xmlns:a16="http://schemas.microsoft.com/office/drawing/2014/main" xmlns="" id="{7192FA21-3946-46D8-B1FA-D06AAE2386E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7" name="Line 2096">
          <a:extLst>
            <a:ext uri="{FF2B5EF4-FFF2-40B4-BE49-F238E27FC236}">
              <a16:creationId xmlns:a16="http://schemas.microsoft.com/office/drawing/2014/main" xmlns="" id="{5BDAB02B-EFD1-47F8-AF26-C1E454C2076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8" name="Line 2097">
          <a:extLst>
            <a:ext uri="{FF2B5EF4-FFF2-40B4-BE49-F238E27FC236}">
              <a16:creationId xmlns:a16="http://schemas.microsoft.com/office/drawing/2014/main" xmlns="" id="{D9C813AB-2983-4262-B70E-D62C10734C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9" name="Line 2098">
          <a:extLst>
            <a:ext uri="{FF2B5EF4-FFF2-40B4-BE49-F238E27FC236}">
              <a16:creationId xmlns:a16="http://schemas.microsoft.com/office/drawing/2014/main" xmlns="" id="{DC4DFBD1-F029-4923-A109-71A1788807B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0" name="Line 2099">
          <a:extLst>
            <a:ext uri="{FF2B5EF4-FFF2-40B4-BE49-F238E27FC236}">
              <a16:creationId xmlns:a16="http://schemas.microsoft.com/office/drawing/2014/main" xmlns="" id="{301E0CD5-E438-4037-AECC-4C7658F50EF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1" name="Line 2100">
          <a:extLst>
            <a:ext uri="{FF2B5EF4-FFF2-40B4-BE49-F238E27FC236}">
              <a16:creationId xmlns:a16="http://schemas.microsoft.com/office/drawing/2014/main" xmlns="" id="{D75826FA-9E37-48B8-9010-F6D016865FF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2" name="Line 2101">
          <a:extLst>
            <a:ext uri="{FF2B5EF4-FFF2-40B4-BE49-F238E27FC236}">
              <a16:creationId xmlns:a16="http://schemas.microsoft.com/office/drawing/2014/main" xmlns="" id="{8C674C3E-E0AE-4EAC-B476-BCDB677418A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3" name="Line 2102">
          <a:extLst>
            <a:ext uri="{FF2B5EF4-FFF2-40B4-BE49-F238E27FC236}">
              <a16:creationId xmlns:a16="http://schemas.microsoft.com/office/drawing/2014/main" xmlns="" id="{3319D74D-4533-4631-BCA9-50D2C571FA7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4" name="Line 2103">
          <a:extLst>
            <a:ext uri="{FF2B5EF4-FFF2-40B4-BE49-F238E27FC236}">
              <a16:creationId xmlns:a16="http://schemas.microsoft.com/office/drawing/2014/main" xmlns="" id="{744B478C-7F72-4BCE-93F9-791426110C0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5" name="Line 2104">
          <a:extLst>
            <a:ext uri="{FF2B5EF4-FFF2-40B4-BE49-F238E27FC236}">
              <a16:creationId xmlns:a16="http://schemas.microsoft.com/office/drawing/2014/main" xmlns="" id="{4DAE0222-9376-484E-A237-981D9A964C7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6" name="Line 2105">
          <a:extLst>
            <a:ext uri="{FF2B5EF4-FFF2-40B4-BE49-F238E27FC236}">
              <a16:creationId xmlns:a16="http://schemas.microsoft.com/office/drawing/2014/main" xmlns="" id="{D8083984-E216-4C94-ADC9-F2FC5652997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7" name="Line 2106">
          <a:extLst>
            <a:ext uri="{FF2B5EF4-FFF2-40B4-BE49-F238E27FC236}">
              <a16:creationId xmlns:a16="http://schemas.microsoft.com/office/drawing/2014/main" xmlns="" id="{80F5A9E5-3F85-4B53-9150-DB56E444EE3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8" name="Line 2107">
          <a:extLst>
            <a:ext uri="{FF2B5EF4-FFF2-40B4-BE49-F238E27FC236}">
              <a16:creationId xmlns:a16="http://schemas.microsoft.com/office/drawing/2014/main" xmlns="" id="{6162CFA7-B6F2-450F-B652-041EDDF811C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9" name="Line 2108">
          <a:extLst>
            <a:ext uri="{FF2B5EF4-FFF2-40B4-BE49-F238E27FC236}">
              <a16:creationId xmlns:a16="http://schemas.microsoft.com/office/drawing/2014/main" xmlns="" id="{65763AC6-9971-4A5D-9781-DF2DACC7D95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0" name="Line 2109">
          <a:extLst>
            <a:ext uri="{FF2B5EF4-FFF2-40B4-BE49-F238E27FC236}">
              <a16:creationId xmlns:a16="http://schemas.microsoft.com/office/drawing/2014/main" xmlns="" id="{D2E12E0C-D1E8-4221-BA3F-F9EF1A76744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1" name="Line 2110">
          <a:extLst>
            <a:ext uri="{FF2B5EF4-FFF2-40B4-BE49-F238E27FC236}">
              <a16:creationId xmlns:a16="http://schemas.microsoft.com/office/drawing/2014/main" xmlns="" id="{E3CEFAF8-E944-4D7B-8A56-61D0F7741F9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2" name="Line 2111">
          <a:extLst>
            <a:ext uri="{FF2B5EF4-FFF2-40B4-BE49-F238E27FC236}">
              <a16:creationId xmlns:a16="http://schemas.microsoft.com/office/drawing/2014/main" xmlns="" id="{D0B44D0B-58B9-4415-B86F-3F9D9C6EE6F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3" name="Line 2112">
          <a:extLst>
            <a:ext uri="{FF2B5EF4-FFF2-40B4-BE49-F238E27FC236}">
              <a16:creationId xmlns:a16="http://schemas.microsoft.com/office/drawing/2014/main" xmlns="" id="{97002E39-DC28-4B03-9F0E-9F12D478D8C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4" name="Line 2113">
          <a:extLst>
            <a:ext uri="{FF2B5EF4-FFF2-40B4-BE49-F238E27FC236}">
              <a16:creationId xmlns:a16="http://schemas.microsoft.com/office/drawing/2014/main" xmlns="" id="{1200E603-763D-48A0-9F60-A9E54B9A86E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5" name="Line 2114">
          <a:extLst>
            <a:ext uri="{FF2B5EF4-FFF2-40B4-BE49-F238E27FC236}">
              <a16:creationId xmlns:a16="http://schemas.microsoft.com/office/drawing/2014/main" xmlns="" id="{C5A5E8D6-1349-4EFD-ADA2-3E6CCA0B152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6" name="Line 2115">
          <a:extLst>
            <a:ext uri="{FF2B5EF4-FFF2-40B4-BE49-F238E27FC236}">
              <a16:creationId xmlns:a16="http://schemas.microsoft.com/office/drawing/2014/main" xmlns="" id="{1B053D76-0306-4D94-9E3B-7DFD6A5069C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7" name="Line 2116">
          <a:extLst>
            <a:ext uri="{FF2B5EF4-FFF2-40B4-BE49-F238E27FC236}">
              <a16:creationId xmlns:a16="http://schemas.microsoft.com/office/drawing/2014/main" xmlns="" id="{7AA4F8EE-C817-48B1-8FBA-FF5A937AD69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8" name="Line 2117">
          <a:extLst>
            <a:ext uri="{FF2B5EF4-FFF2-40B4-BE49-F238E27FC236}">
              <a16:creationId xmlns:a16="http://schemas.microsoft.com/office/drawing/2014/main" xmlns="" id="{1C7D849F-3FA7-49CE-8D6B-85512A208B9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9" name="Line 2118">
          <a:extLst>
            <a:ext uri="{FF2B5EF4-FFF2-40B4-BE49-F238E27FC236}">
              <a16:creationId xmlns:a16="http://schemas.microsoft.com/office/drawing/2014/main" xmlns="" id="{8CFF94D7-7A7D-460C-9CED-DDDB8C51503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0" name="Line 2119">
          <a:extLst>
            <a:ext uri="{FF2B5EF4-FFF2-40B4-BE49-F238E27FC236}">
              <a16:creationId xmlns:a16="http://schemas.microsoft.com/office/drawing/2014/main" xmlns="" id="{71A697A6-068B-49CD-9D9D-B059CA63454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1" name="Line 2120">
          <a:extLst>
            <a:ext uri="{FF2B5EF4-FFF2-40B4-BE49-F238E27FC236}">
              <a16:creationId xmlns:a16="http://schemas.microsoft.com/office/drawing/2014/main" xmlns="" id="{97B0221C-03A2-4064-BE39-C66AB7C38CD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2" name="Line 2121">
          <a:extLst>
            <a:ext uri="{FF2B5EF4-FFF2-40B4-BE49-F238E27FC236}">
              <a16:creationId xmlns:a16="http://schemas.microsoft.com/office/drawing/2014/main" xmlns="" id="{6991907B-62CE-458B-A5D6-DB630D4063A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3" name="Line 2122">
          <a:extLst>
            <a:ext uri="{FF2B5EF4-FFF2-40B4-BE49-F238E27FC236}">
              <a16:creationId xmlns:a16="http://schemas.microsoft.com/office/drawing/2014/main" xmlns="" id="{A88A7B79-7ED6-4C18-BD8F-D4968583A17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4" name="Line 2123">
          <a:extLst>
            <a:ext uri="{FF2B5EF4-FFF2-40B4-BE49-F238E27FC236}">
              <a16:creationId xmlns:a16="http://schemas.microsoft.com/office/drawing/2014/main" xmlns="" id="{5641B030-8EBF-447B-BC5D-51FBA27AF5C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5" name="Line 2124">
          <a:extLst>
            <a:ext uri="{FF2B5EF4-FFF2-40B4-BE49-F238E27FC236}">
              <a16:creationId xmlns:a16="http://schemas.microsoft.com/office/drawing/2014/main" xmlns="" id="{EEB398B2-1471-4D03-8DCE-7702CF98A51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6" name="Line 2125">
          <a:extLst>
            <a:ext uri="{FF2B5EF4-FFF2-40B4-BE49-F238E27FC236}">
              <a16:creationId xmlns:a16="http://schemas.microsoft.com/office/drawing/2014/main" xmlns="" id="{D8FA4B1F-2F56-422C-9D59-BA648C7F229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7" name="Line 2126">
          <a:extLst>
            <a:ext uri="{FF2B5EF4-FFF2-40B4-BE49-F238E27FC236}">
              <a16:creationId xmlns:a16="http://schemas.microsoft.com/office/drawing/2014/main" xmlns="" id="{C9708632-2B45-4938-B3E8-165CCE0F10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8" name="Line 2127">
          <a:extLst>
            <a:ext uri="{FF2B5EF4-FFF2-40B4-BE49-F238E27FC236}">
              <a16:creationId xmlns:a16="http://schemas.microsoft.com/office/drawing/2014/main" xmlns="" id="{E77E2459-58FD-4FBF-8F66-1ECE11933C3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9" name="Line 2128">
          <a:extLst>
            <a:ext uri="{FF2B5EF4-FFF2-40B4-BE49-F238E27FC236}">
              <a16:creationId xmlns:a16="http://schemas.microsoft.com/office/drawing/2014/main" xmlns="" id="{BF4E2D29-56AF-4FCD-8274-9E4285A04F8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0" name="Line 2129">
          <a:extLst>
            <a:ext uri="{FF2B5EF4-FFF2-40B4-BE49-F238E27FC236}">
              <a16:creationId xmlns:a16="http://schemas.microsoft.com/office/drawing/2014/main" xmlns="" id="{A018D134-8E85-4F53-936A-45BF331A30D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1" name="Line 2130">
          <a:extLst>
            <a:ext uri="{FF2B5EF4-FFF2-40B4-BE49-F238E27FC236}">
              <a16:creationId xmlns:a16="http://schemas.microsoft.com/office/drawing/2014/main" xmlns="" id="{621251FA-961D-40D0-AB2E-9912B29B795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2" name="Line 2131">
          <a:extLst>
            <a:ext uri="{FF2B5EF4-FFF2-40B4-BE49-F238E27FC236}">
              <a16:creationId xmlns:a16="http://schemas.microsoft.com/office/drawing/2014/main" xmlns="" id="{1EFCA0AC-FB6B-461E-B781-D1E68A6884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3" name="Line 2132">
          <a:extLst>
            <a:ext uri="{FF2B5EF4-FFF2-40B4-BE49-F238E27FC236}">
              <a16:creationId xmlns:a16="http://schemas.microsoft.com/office/drawing/2014/main" xmlns="" id="{52443335-ED2E-4E03-BA4C-0B8BAD5D300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4" name="Line 2133">
          <a:extLst>
            <a:ext uri="{FF2B5EF4-FFF2-40B4-BE49-F238E27FC236}">
              <a16:creationId xmlns:a16="http://schemas.microsoft.com/office/drawing/2014/main" xmlns="" id="{657123BB-B1F0-4367-ADB5-A190C904095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5" name="Line 2134">
          <a:extLst>
            <a:ext uri="{FF2B5EF4-FFF2-40B4-BE49-F238E27FC236}">
              <a16:creationId xmlns:a16="http://schemas.microsoft.com/office/drawing/2014/main" xmlns="" id="{7BBD7A78-3245-4A49-BEA7-E48F85EA2E7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6" name="Line 2135">
          <a:extLst>
            <a:ext uri="{FF2B5EF4-FFF2-40B4-BE49-F238E27FC236}">
              <a16:creationId xmlns:a16="http://schemas.microsoft.com/office/drawing/2014/main" xmlns="" id="{447B08F1-DDF2-4A2C-BC8D-087C2EBB0E7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7" name="Line 2136">
          <a:extLst>
            <a:ext uri="{FF2B5EF4-FFF2-40B4-BE49-F238E27FC236}">
              <a16:creationId xmlns:a16="http://schemas.microsoft.com/office/drawing/2014/main" xmlns="" id="{34B2697D-F540-4CB1-AA15-2F63AA4BABE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8" name="Line 2137">
          <a:extLst>
            <a:ext uri="{FF2B5EF4-FFF2-40B4-BE49-F238E27FC236}">
              <a16:creationId xmlns:a16="http://schemas.microsoft.com/office/drawing/2014/main" xmlns="" id="{522714CA-529E-443D-8244-E27407C29FE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9" name="Line 2138">
          <a:extLst>
            <a:ext uri="{FF2B5EF4-FFF2-40B4-BE49-F238E27FC236}">
              <a16:creationId xmlns:a16="http://schemas.microsoft.com/office/drawing/2014/main" xmlns="" id="{65640D11-DD46-448B-B2A1-D63C06D5E4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0" name="Line 2139">
          <a:extLst>
            <a:ext uri="{FF2B5EF4-FFF2-40B4-BE49-F238E27FC236}">
              <a16:creationId xmlns:a16="http://schemas.microsoft.com/office/drawing/2014/main" xmlns="" id="{EFE84B07-DE4E-4BBD-AD6D-719E4B858BD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1" name="Line 2140">
          <a:extLst>
            <a:ext uri="{FF2B5EF4-FFF2-40B4-BE49-F238E27FC236}">
              <a16:creationId xmlns:a16="http://schemas.microsoft.com/office/drawing/2014/main" xmlns="" id="{88F06CA6-2E50-41A1-B7E2-BE88C7F8210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2" name="Line 2141">
          <a:extLst>
            <a:ext uri="{FF2B5EF4-FFF2-40B4-BE49-F238E27FC236}">
              <a16:creationId xmlns:a16="http://schemas.microsoft.com/office/drawing/2014/main" xmlns="" id="{421D5044-1ADC-452B-939E-288A4B9FCC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3" name="Line 2142">
          <a:extLst>
            <a:ext uri="{FF2B5EF4-FFF2-40B4-BE49-F238E27FC236}">
              <a16:creationId xmlns:a16="http://schemas.microsoft.com/office/drawing/2014/main" xmlns="" id="{B9712C83-3113-4DD5-AF5A-87ECEC3596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4" name="Line 2143">
          <a:extLst>
            <a:ext uri="{FF2B5EF4-FFF2-40B4-BE49-F238E27FC236}">
              <a16:creationId xmlns:a16="http://schemas.microsoft.com/office/drawing/2014/main" xmlns="" id="{6CFE68CF-F19D-4CC2-B5F7-9EE27C2CBE8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5" name="Line 2144">
          <a:extLst>
            <a:ext uri="{FF2B5EF4-FFF2-40B4-BE49-F238E27FC236}">
              <a16:creationId xmlns:a16="http://schemas.microsoft.com/office/drawing/2014/main" xmlns="" id="{466C0BCD-DD82-4ED3-A3CD-6FDD3F86AF6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6" name="Line 2145">
          <a:extLst>
            <a:ext uri="{FF2B5EF4-FFF2-40B4-BE49-F238E27FC236}">
              <a16:creationId xmlns:a16="http://schemas.microsoft.com/office/drawing/2014/main" xmlns="" id="{89280965-41E5-4836-968E-95169CF2CCD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7" name="Line 2146">
          <a:extLst>
            <a:ext uri="{FF2B5EF4-FFF2-40B4-BE49-F238E27FC236}">
              <a16:creationId xmlns:a16="http://schemas.microsoft.com/office/drawing/2014/main" xmlns="" id="{8323AB6C-0082-433D-B451-66088335F7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8" name="Line 2147">
          <a:extLst>
            <a:ext uri="{FF2B5EF4-FFF2-40B4-BE49-F238E27FC236}">
              <a16:creationId xmlns:a16="http://schemas.microsoft.com/office/drawing/2014/main" xmlns="" id="{9DFB1895-6D86-4D59-A7FB-B34D22BD7B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9" name="Line 2148">
          <a:extLst>
            <a:ext uri="{FF2B5EF4-FFF2-40B4-BE49-F238E27FC236}">
              <a16:creationId xmlns:a16="http://schemas.microsoft.com/office/drawing/2014/main" xmlns="" id="{B275BB8D-9BAD-4B25-95AA-7889BD6749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0" name="Line 2149">
          <a:extLst>
            <a:ext uri="{FF2B5EF4-FFF2-40B4-BE49-F238E27FC236}">
              <a16:creationId xmlns:a16="http://schemas.microsoft.com/office/drawing/2014/main" xmlns="" id="{6B064A6F-22AE-4F2D-A452-C49F7014577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1" name="Line 2150">
          <a:extLst>
            <a:ext uri="{FF2B5EF4-FFF2-40B4-BE49-F238E27FC236}">
              <a16:creationId xmlns:a16="http://schemas.microsoft.com/office/drawing/2014/main" xmlns="" id="{0EC0DA55-9D36-4829-9E13-D4E8463DA9D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2" name="Line 2151">
          <a:extLst>
            <a:ext uri="{FF2B5EF4-FFF2-40B4-BE49-F238E27FC236}">
              <a16:creationId xmlns:a16="http://schemas.microsoft.com/office/drawing/2014/main" xmlns="" id="{6CAB2FEF-7089-4C4C-AA23-0011E93AAE8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3" name="Line 2152">
          <a:extLst>
            <a:ext uri="{FF2B5EF4-FFF2-40B4-BE49-F238E27FC236}">
              <a16:creationId xmlns:a16="http://schemas.microsoft.com/office/drawing/2014/main" xmlns="" id="{4AF56B82-8E34-41B1-A75C-0BF9EF0C6C3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4" name="Line 2153">
          <a:extLst>
            <a:ext uri="{FF2B5EF4-FFF2-40B4-BE49-F238E27FC236}">
              <a16:creationId xmlns:a16="http://schemas.microsoft.com/office/drawing/2014/main" xmlns="" id="{9D7CD312-65F5-42B7-A4BD-EB157B16667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5" name="Line 2154">
          <a:extLst>
            <a:ext uri="{FF2B5EF4-FFF2-40B4-BE49-F238E27FC236}">
              <a16:creationId xmlns:a16="http://schemas.microsoft.com/office/drawing/2014/main" xmlns="" id="{24FB278E-B174-4127-AE1A-DECDD7F7672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6" name="Line 2155">
          <a:extLst>
            <a:ext uri="{FF2B5EF4-FFF2-40B4-BE49-F238E27FC236}">
              <a16:creationId xmlns:a16="http://schemas.microsoft.com/office/drawing/2014/main" xmlns="" id="{3319D8F5-817E-4E8E-9BD2-86D1A33E16D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7" name="Line 2156">
          <a:extLst>
            <a:ext uri="{FF2B5EF4-FFF2-40B4-BE49-F238E27FC236}">
              <a16:creationId xmlns:a16="http://schemas.microsoft.com/office/drawing/2014/main" xmlns="" id="{8C01D1E7-EE57-4EE0-BCC3-C0E43C7B0E7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8" name="Line 2157">
          <a:extLst>
            <a:ext uri="{FF2B5EF4-FFF2-40B4-BE49-F238E27FC236}">
              <a16:creationId xmlns:a16="http://schemas.microsoft.com/office/drawing/2014/main" xmlns="" id="{92828E57-5E9F-48AB-972E-C780286D5A9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9" name="Line 2158">
          <a:extLst>
            <a:ext uri="{FF2B5EF4-FFF2-40B4-BE49-F238E27FC236}">
              <a16:creationId xmlns:a16="http://schemas.microsoft.com/office/drawing/2014/main" xmlns="" id="{3C5DC5E8-D584-4F11-A0A5-32FBA979761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0" name="Line 2159">
          <a:extLst>
            <a:ext uri="{FF2B5EF4-FFF2-40B4-BE49-F238E27FC236}">
              <a16:creationId xmlns:a16="http://schemas.microsoft.com/office/drawing/2014/main" xmlns="" id="{31786362-4791-4DFF-9821-D32DE28F27B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1" name="Line 2160">
          <a:extLst>
            <a:ext uri="{FF2B5EF4-FFF2-40B4-BE49-F238E27FC236}">
              <a16:creationId xmlns:a16="http://schemas.microsoft.com/office/drawing/2014/main" xmlns="" id="{E4A05288-FADA-407E-97A2-53FF8613019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2" name="Line 2161">
          <a:extLst>
            <a:ext uri="{FF2B5EF4-FFF2-40B4-BE49-F238E27FC236}">
              <a16:creationId xmlns:a16="http://schemas.microsoft.com/office/drawing/2014/main" xmlns="" id="{D52E5700-AE12-4BD6-A645-B9F828D526D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3" name="Line 2162">
          <a:extLst>
            <a:ext uri="{FF2B5EF4-FFF2-40B4-BE49-F238E27FC236}">
              <a16:creationId xmlns:a16="http://schemas.microsoft.com/office/drawing/2014/main" xmlns="" id="{94BF89E0-1AAD-4B19-AC62-5ABA74D1601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4" name="Line 2163">
          <a:extLst>
            <a:ext uri="{FF2B5EF4-FFF2-40B4-BE49-F238E27FC236}">
              <a16:creationId xmlns:a16="http://schemas.microsoft.com/office/drawing/2014/main" xmlns="" id="{7FD8A013-6D1D-4EBA-B3CB-6C756D0D0D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5" name="Line 2164">
          <a:extLst>
            <a:ext uri="{FF2B5EF4-FFF2-40B4-BE49-F238E27FC236}">
              <a16:creationId xmlns:a16="http://schemas.microsoft.com/office/drawing/2014/main" xmlns="" id="{99F549AA-6DB9-4C8D-A7DA-FDC12A35507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6" name="Line 2165">
          <a:extLst>
            <a:ext uri="{FF2B5EF4-FFF2-40B4-BE49-F238E27FC236}">
              <a16:creationId xmlns:a16="http://schemas.microsoft.com/office/drawing/2014/main" xmlns="" id="{1ABB711B-BEAA-43C2-8A29-92AE8D408AF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7" name="Line 2166">
          <a:extLst>
            <a:ext uri="{FF2B5EF4-FFF2-40B4-BE49-F238E27FC236}">
              <a16:creationId xmlns:a16="http://schemas.microsoft.com/office/drawing/2014/main" xmlns="" id="{415F54D1-5965-4C6D-93C2-B669AEFCC33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8" name="Line 2167">
          <a:extLst>
            <a:ext uri="{FF2B5EF4-FFF2-40B4-BE49-F238E27FC236}">
              <a16:creationId xmlns:a16="http://schemas.microsoft.com/office/drawing/2014/main" xmlns="" id="{01746576-0E44-4C85-8CEB-C77440543B9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9" name="Line 2168">
          <a:extLst>
            <a:ext uri="{FF2B5EF4-FFF2-40B4-BE49-F238E27FC236}">
              <a16:creationId xmlns:a16="http://schemas.microsoft.com/office/drawing/2014/main" xmlns="" id="{8B6FF732-977C-4D73-8747-3042B13C1F4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0" name="Line 2169">
          <a:extLst>
            <a:ext uri="{FF2B5EF4-FFF2-40B4-BE49-F238E27FC236}">
              <a16:creationId xmlns:a16="http://schemas.microsoft.com/office/drawing/2014/main" xmlns="" id="{661FE9E5-A2F4-4AD8-A07C-AB675BA7A8F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1" name="Line 2170">
          <a:extLst>
            <a:ext uri="{FF2B5EF4-FFF2-40B4-BE49-F238E27FC236}">
              <a16:creationId xmlns:a16="http://schemas.microsoft.com/office/drawing/2014/main" xmlns="" id="{B648B92C-C634-4E8C-B804-032F55F2781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2" name="Line 2171">
          <a:extLst>
            <a:ext uri="{FF2B5EF4-FFF2-40B4-BE49-F238E27FC236}">
              <a16:creationId xmlns:a16="http://schemas.microsoft.com/office/drawing/2014/main" xmlns="" id="{83FDD0E9-3861-4213-8BB9-6075DCCC67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3" name="Line 2172">
          <a:extLst>
            <a:ext uri="{FF2B5EF4-FFF2-40B4-BE49-F238E27FC236}">
              <a16:creationId xmlns:a16="http://schemas.microsoft.com/office/drawing/2014/main" xmlns="" id="{1E423286-FE98-4123-B7B9-DAB3A7435A6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4" name="Line 2173">
          <a:extLst>
            <a:ext uri="{FF2B5EF4-FFF2-40B4-BE49-F238E27FC236}">
              <a16:creationId xmlns:a16="http://schemas.microsoft.com/office/drawing/2014/main" xmlns="" id="{8D09A02D-6D56-4F4F-B35E-7562382EA1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5" name="Line 2174">
          <a:extLst>
            <a:ext uri="{FF2B5EF4-FFF2-40B4-BE49-F238E27FC236}">
              <a16:creationId xmlns:a16="http://schemas.microsoft.com/office/drawing/2014/main" xmlns="" id="{6380BC15-1E5C-4A87-AB0C-63729C84665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6" name="Line 2175">
          <a:extLst>
            <a:ext uri="{FF2B5EF4-FFF2-40B4-BE49-F238E27FC236}">
              <a16:creationId xmlns:a16="http://schemas.microsoft.com/office/drawing/2014/main" xmlns="" id="{2A677753-BD19-4EC4-A820-9266996B165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7" name="Line 2176">
          <a:extLst>
            <a:ext uri="{FF2B5EF4-FFF2-40B4-BE49-F238E27FC236}">
              <a16:creationId xmlns:a16="http://schemas.microsoft.com/office/drawing/2014/main" xmlns="" id="{A697D5F7-BA75-4166-BBF6-76C7E6D815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8" name="Line 2177">
          <a:extLst>
            <a:ext uri="{FF2B5EF4-FFF2-40B4-BE49-F238E27FC236}">
              <a16:creationId xmlns:a16="http://schemas.microsoft.com/office/drawing/2014/main" xmlns="" id="{D2449314-F5A9-4FC6-8DB7-2C1721ACC51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9" name="Line 2178">
          <a:extLst>
            <a:ext uri="{FF2B5EF4-FFF2-40B4-BE49-F238E27FC236}">
              <a16:creationId xmlns:a16="http://schemas.microsoft.com/office/drawing/2014/main" xmlns="" id="{26BA607C-9E91-4C12-A556-F49645D91A4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0" name="Line 2179">
          <a:extLst>
            <a:ext uri="{FF2B5EF4-FFF2-40B4-BE49-F238E27FC236}">
              <a16:creationId xmlns:a16="http://schemas.microsoft.com/office/drawing/2014/main" xmlns="" id="{E90AE38D-F3CE-4542-8C6C-89783095D9E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1" name="Line 2180">
          <a:extLst>
            <a:ext uri="{FF2B5EF4-FFF2-40B4-BE49-F238E27FC236}">
              <a16:creationId xmlns:a16="http://schemas.microsoft.com/office/drawing/2014/main" xmlns="" id="{2C771C9B-8556-402A-B76C-493B16BDFAE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2" name="Line 2181">
          <a:extLst>
            <a:ext uri="{FF2B5EF4-FFF2-40B4-BE49-F238E27FC236}">
              <a16:creationId xmlns:a16="http://schemas.microsoft.com/office/drawing/2014/main" xmlns="" id="{6AEA04B3-9C1B-4D72-856A-9071F13037E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3" name="Line 2182">
          <a:extLst>
            <a:ext uri="{FF2B5EF4-FFF2-40B4-BE49-F238E27FC236}">
              <a16:creationId xmlns:a16="http://schemas.microsoft.com/office/drawing/2014/main" xmlns="" id="{13EA2899-9FCC-4474-B50B-D2236265870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4" name="Line 2183">
          <a:extLst>
            <a:ext uri="{FF2B5EF4-FFF2-40B4-BE49-F238E27FC236}">
              <a16:creationId xmlns:a16="http://schemas.microsoft.com/office/drawing/2014/main" xmlns="" id="{B3FB1E0E-FF0D-4446-9696-CF83ED7421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5" name="Line 2184">
          <a:extLst>
            <a:ext uri="{FF2B5EF4-FFF2-40B4-BE49-F238E27FC236}">
              <a16:creationId xmlns:a16="http://schemas.microsoft.com/office/drawing/2014/main" xmlns="" id="{85D65A5B-99D8-4E29-9077-7F7DA4D4077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6" name="Line 2185">
          <a:extLst>
            <a:ext uri="{FF2B5EF4-FFF2-40B4-BE49-F238E27FC236}">
              <a16:creationId xmlns:a16="http://schemas.microsoft.com/office/drawing/2014/main" xmlns="" id="{792226C8-E326-47A8-B709-0660CD245E1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7" name="Line 2186">
          <a:extLst>
            <a:ext uri="{FF2B5EF4-FFF2-40B4-BE49-F238E27FC236}">
              <a16:creationId xmlns:a16="http://schemas.microsoft.com/office/drawing/2014/main" xmlns="" id="{D2BAFF5E-F61B-4544-9AFF-D822B2AF4D7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8" name="Line 2187">
          <a:extLst>
            <a:ext uri="{FF2B5EF4-FFF2-40B4-BE49-F238E27FC236}">
              <a16:creationId xmlns:a16="http://schemas.microsoft.com/office/drawing/2014/main" xmlns="" id="{1DD68AD7-F930-45C7-B898-8E35C45503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9" name="Line 2188">
          <a:extLst>
            <a:ext uri="{FF2B5EF4-FFF2-40B4-BE49-F238E27FC236}">
              <a16:creationId xmlns:a16="http://schemas.microsoft.com/office/drawing/2014/main" xmlns="" id="{3460315F-0781-4D86-80AD-B9AB6978AD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0" name="Line 2189">
          <a:extLst>
            <a:ext uri="{FF2B5EF4-FFF2-40B4-BE49-F238E27FC236}">
              <a16:creationId xmlns:a16="http://schemas.microsoft.com/office/drawing/2014/main" xmlns="" id="{BD8AFBCD-6502-47DB-8608-7134230272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1" name="Line 2190">
          <a:extLst>
            <a:ext uri="{FF2B5EF4-FFF2-40B4-BE49-F238E27FC236}">
              <a16:creationId xmlns:a16="http://schemas.microsoft.com/office/drawing/2014/main" xmlns="" id="{EEFA1E54-156D-4466-8F9C-DB2FECD61B6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2" name="Line 2191">
          <a:extLst>
            <a:ext uri="{FF2B5EF4-FFF2-40B4-BE49-F238E27FC236}">
              <a16:creationId xmlns:a16="http://schemas.microsoft.com/office/drawing/2014/main" xmlns="" id="{7E3C9D47-9D0E-4E72-B1F5-491B5EECC51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3" name="Line 2192">
          <a:extLst>
            <a:ext uri="{FF2B5EF4-FFF2-40B4-BE49-F238E27FC236}">
              <a16:creationId xmlns:a16="http://schemas.microsoft.com/office/drawing/2014/main" xmlns="" id="{B1BAD139-9DFE-4A37-962B-EEF35F3FFA1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4" name="Line 2193">
          <a:extLst>
            <a:ext uri="{FF2B5EF4-FFF2-40B4-BE49-F238E27FC236}">
              <a16:creationId xmlns:a16="http://schemas.microsoft.com/office/drawing/2014/main" xmlns="" id="{22D6CF29-3748-4711-8957-A3CF88E2F4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5" name="Line 2194">
          <a:extLst>
            <a:ext uri="{FF2B5EF4-FFF2-40B4-BE49-F238E27FC236}">
              <a16:creationId xmlns:a16="http://schemas.microsoft.com/office/drawing/2014/main" xmlns="" id="{75960373-CB65-4745-A5E0-A7D6B68535D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6" name="Line 2195">
          <a:extLst>
            <a:ext uri="{FF2B5EF4-FFF2-40B4-BE49-F238E27FC236}">
              <a16:creationId xmlns:a16="http://schemas.microsoft.com/office/drawing/2014/main" xmlns="" id="{504C6788-07E8-4B96-B8D0-6DE33767E5D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7" name="Line 2196">
          <a:extLst>
            <a:ext uri="{FF2B5EF4-FFF2-40B4-BE49-F238E27FC236}">
              <a16:creationId xmlns:a16="http://schemas.microsoft.com/office/drawing/2014/main" xmlns="" id="{5A43C854-D4AC-46D0-8FC9-82826FFF2D4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8" name="Line 2197">
          <a:extLst>
            <a:ext uri="{FF2B5EF4-FFF2-40B4-BE49-F238E27FC236}">
              <a16:creationId xmlns:a16="http://schemas.microsoft.com/office/drawing/2014/main" xmlns="" id="{A99935AC-7EB3-4B88-B228-1EC1B476C8F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9" name="Line 2198">
          <a:extLst>
            <a:ext uri="{FF2B5EF4-FFF2-40B4-BE49-F238E27FC236}">
              <a16:creationId xmlns:a16="http://schemas.microsoft.com/office/drawing/2014/main" xmlns="" id="{1A2FBBB4-EF98-44A7-A0CC-EB0F65F0782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0" name="Line 2199">
          <a:extLst>
            <a:ext uri="{FF2B5EF4-FFF2-40B4-BE49-F238E27FC236}">
              <a16:creationId xmlns:a16="http://schemas.microsoft.com/office/drawing/2014/main" xmlns="" id="{32E67DE8-F965-4013-800B-7389231A409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1" name="Line 2200">
          <a:extLst>
            <a:ext uri="{FF2B5EF4-FFF2-40B4-BE49-F238E27FC236}">
              <a16:creationId xmlns:a16="http://schemas.microsoft.com/office/drawing/2014/main" xmlns="" id="{72CCD5AF-D1DB-4DE9-B125-6B11BADFAE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2" name="Line 2201">
          <a:extLst>
            <a:ext uri="{FF2B5EF4-FFF2-40B4-BE49-F238E27FC236}">
              <a16:creationId xmlns:a16="http://schemas.microsoft.com/office/drawing/2014/main" xmlns="" id="{B7459BC8-C310-4888-ACDC-CAE5DD09013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3" name="Line 2202">
          <a:extLst>
            <a:ext uri="{FF2B5EF4-FFF2-40B4-BE49-F238E27FC236}">
              <a16:creationId xmlns:a16="http://schemas.microsoft.com/office/drawing/2014/main" xmlns="" id="{3A148EAE-517A-41B9-801E-C450972F67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4" name="Line 2203">
          <a:extLst>
            <a:ext uri="{FF2B5EF4-FFF2-40B4-BE49-F238E27FC236}">
              <a16:creationId xmlns:a16="http://schemas.microsoft.com/office/drawing/2014/main" xmlns="" id="{76B12290-3F6C-49EE-A899-AF5B59B9533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5" name="Line 2204">
          <a:extLst>
            <a:ext uri="{FF2B5EF4-FFF2-40B4-BE49-F238E27FC236}">
              <a16:creationId xmlns:a16="http://schemas.microsoft.com/office/drawing/2014/main" xmlns="" id="{94A7D34D-42AE-40F5-95F2-A3A491BF1F4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6" name="Line 2205">
          <a:extLst>
            <a:ext uri="{FF2B5EF4-FFF2-40B4-BE49-F238E27FC236}">
              <a16:creationId xmlns:a16="http://schemas.microsoft.com/office/drawing/2014/main" xmlns="" id="{55E3E467-2930-4BAB-BC4B-65C5B1FACAF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7" name="Line 2206">
          <a:extLst>
            <a:ext uri="{FF2B5EF4-FFF2-40B4-BE49-F238E27FC236}">
              <a16:creationId xmlns:a16="http://schemas.microsoft.com/office/drawing/2014/main" xmlns="" id="{1B0B8176-4DCF-4A67-9BED-2661C2643DD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8" name="Line 2207">
          <a:extLst>
            <a:ext uri="{FF2B5EF4-FFF2-40B4-BE49-F238E27FC236}">
              <a16:creationId xmlns:a16="http://schemas.microsoft.com/office/drawing/2014/main" xmlns="" id="{475F69D4-2487-4262-AD6C-7F627928AF3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9" name="Line 2208">
          <a:extLst>
            <a:ext uri="{FF2B5EF4-FFF2-40B4-BE49-F238E27FC236}">
              <a16:creationId xmlns:a16="http://schemas.microsoft.com/office/drawing/2014/main" xmlns="" id="{63DB014F-F683-48E0-9A54-7066AC86B17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0" name="Line 2209">
          <a:extLst>
            <a:ext uri="{FF2B5EF4-FFF2-40B4-BE49-F238E27FC236}">
              <a16:creationId xmlns:a16="http://schemas.microsoft.com/office/drawing/2014/main" xmlns="" id="{E73676EE-80CC-43FF-B858-FE48ED21371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1" name="Line 2210">
          <a:extLst>
            <a:ext uri="{FF2B5EF4-FFF2-40B4-BE49-F238E27FC236}">
              <a16:creationId xmlns:a16="http://schemas.microsoft.com/office/drawing/2014/main" xmlns="" id="{10BD953C-F4F9-48CD-824A-6322717249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2" name="Line 2211">
          <a:extLst>
            <a:ext uri="{FF2B5EF4-FFF2-40B4-BE49-F238E27FC236}">
              <a16:creationId xmlns:a16="http://schemas.microsoft.com/office/drawing/2014/main" xmlns="" id="{5D7F8134-F1B5-4309-B861-256D66FD0E4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3" name="Line 2079">
          <a:extLst>
            <a:ext uri="{FF2B5EF4-FFF2-40B4-BE49-F238E27FC236}">
              <a16:creationId xmlns:a16="http://schemas.microsoft.com/office/drawing/2014/main" xmlns="" id="{82E5C5E4-5AA8-486E-9B43-6034D8DD03C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4" name="Line 2080">
          <a:extLst>
            <a:ext uri="{FF2B5EF4-FFF2-40B4-BE49-F238E27FC236}">
              <a16:creationId xmlns:a16="http://schemas.microsoft.com/office/drawing/2014/main" xmlns="" id="{3AE0BC01-8C50-43FE-B4EA-234DEABE86E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5" name="Line 2081">
          <a:extLst>
            <a:ext uri="{FF2B5EF4-FFF2-40B4-BE49-F238E27FC236}">
              <a16:creationId xmlns:a16="http://schemas.microsoft.com/office/drawing/2014/main" xmlns="" id="{3823BE06-63A7-4F23-8AFD-84B0F7E2A21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6" name="Line 2082">
          <a:extLst>
            <a:ext uri="{FF2B5EF4-FFF2-40B4-BE49-F238E27FC236}">
              <a16:creationId xmlns:a16="http://schemas.microsoft.com/office/drawing/2014/main" xmlns="" id="{285952FE-8F75-40F5-B0E0-1864160E734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7" name="Line 2083">
          <a:extLst>
            <a:ext uri="{FF2B5EF4-FFF2-40B4-BE49-F238E27FC236}">
              <a16:creationId xmlns:a16="http://schemas.microsoft.com/office/drawing/2014/main" xmlns="" id="{5E61AE2F-5A13-40A9-8749-68DD735879D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8" name="Line 2084">
          <a:extLst>
            <a:ext uri="{FF2B5EF4-FFF2-40B4-BE49-F238E27FC236}">
              <a16:creationId xmlns:a16="http://schemas.microsoft.com/office/drawing/2014/main" xmlns="" id="{413F3260-0136-4903-AF4A-9BD12D31D2B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9" name="Line 2085">
          <a:extLst>
            <a:ext uri="{FF2B5EF4-FFF2-40B4-BE49-F238E27FC236}">
              <a16:creationId xmlns:a16="http://schemas.microsoft.com/office/drawing/2014/main" xmlns="" id="{94F36410-0FBF-434A-AB8F-BD333F99C52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0" name="Line 2086">
          <a:extLst>
            <a:ext uri="{FF2B5EF4-FFF2-40B4-BE49-F238E27FC236}">
              <a16:creationId xmlns:a16="http://schemas.microsoft.com/office/drawing/2014/main" xmlns="" id="{E5981C14-71BE-4B04-B3E7-2220D4BF24D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1" name="Line 2087">
          <a:extLst>
            <a:ext uri="{FF2B5EF4-FFF2-40B4-BE49-F238E27FC236}">
              <a16:creationId xmlns:a16="http://schemas.microsoft.com/office/drawing/2014/main" xmlns="" id="{74C59C2B-3084-4E9F-89DF-CB8B438AAA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2" name="Line 2088">
          <a:extLst>
            <a:ext uri="{FF2B5EF4-FFF2-40B4-BE49-F238E27FC236}">
              <a16:creationId xmlns:a16="http://schemas.microsoft.com/office/drawing/2014/main" xmlns="" id="{4C0C2206-DACB-49D1-BFE4-A1437282C29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3" name="Line 2089">
          <a:extLst>
            <a:ext uri="{FF2B5EF4-FFF2-40B4-BE49-F238E27FC236}">
              <a16:creationId xmlns:a16="http://schemas.microsoft.com/office/drawing/2014/main" xmlns="" id="{663CFE5A-B89C-4625-AE72-9EDB6DCB4E2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4" name="Line 2090">
          <a:extLst>
            <a:ext uri="{FF2B5EF4-FFF2-40B4-BE49-F238E27FC236}">
              <a16:creationId xmlns:a16="http://schemas.microsoft.com/office/drawing/2014/main" xmlns="" id="{B3DCACB9-0106-4F85-8051-1C943546CB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5" name="Line 2091">
          <a:extLst>
            <a:ext uri="{FF2B5EF4-FFF2-40B4-BE49-F238E27FC236}">
              <a16:creationId xmlns:a16="http://schemas.microsoft.com/office/drawing/2014/main" xmlns="" id="{0632F508-6E65-41F3-83A9-FDC56D03B81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6" name="Line 2092">
          <a:extLst>
            <a:ext uri="{FF2B5EF4-FFF2-40B4-BE49-F238E27FC236}">
              <a16:creationId xmlns:a16="http://schemas.microsoft.com/office/drawing/2014/main" xmlns="" id="{76EA8FB1-6CAC-4C6D-B26A-574F1299DF7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7" name="Line 2093">
          <a:extLst>
            <a:ext uri="{FF2B5EF4-FFF2-40B4-BE49-F238E27FC236}">
              <a16:creationId xmlns:a16="http://schemas.microsoft.com/office/drawing/2014/main" xmlns="" id="{84241464-E3BD-436A-A4E7-23118264589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8" name="Line 2094">
          <a:extLst>
            <a:ext uri="{FF2B5EF4-FFF2-40B4-BE49-F238E27FC236}">
              <a16:creationId xmlns:a16="http://schemas.microsoft.com/office/drawing/2014/main" xmlns="" id="{D7C6AA2F-37D4-4B16-BDCD-D94696E7621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9" name="Line 2095">
          <a:extLst>
            <a:ext uri="{FF2B5EF4-FFF2-40B4-BE49-F238E27FC236}">
              <a16:creationId xmlns:a16="http://schemas.microsoft.com/office/drawing/2014/main" xmlns="" id="{FA4D5177-2B4F-426E-BB10-942DC0B2FA3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0" name="Line 2096">
          <a:extLst>
            <a:ext uri="{FF2B5EF4-FFF2-40B4-BE49-F238E27FC236}">
              <a16:creationId xmlns:a16="http://schemas.microsoft.com/office/drawing/2014/main" xmlns="" id="{6EFCC1D9-ED7E-4C33-B523-9269CBE196F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1" name="Line 2097">
          <a:extLst>
            <a:ext uri="{FF2B5EF4-FFF2-40B4-BE49-F238E27FC236}">
              <a16:creationId xmlns:a16="http://schemas.microsoft.com/office/drawing/2014/main" xmlns="" id="{FE03D7F3-18C1-40C5-9543-F94195C7253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2" name="Line 2098">
          <a:extLst>
            <a:ext uri="{FF2B5EF4-FFF2-40B4-BE49-F238E27FC236}">
              <a16:creationId xmlns:a16="http://schemas.microsoft.com/office/drawing/2014/main" xmlns="" id="{EB260D62-9C25-48A6-A9E4-FCDA0C2DD7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3" name="Line 2099">
          <a:extLst>
            <a:ext uri="{FF2B5EF4-FFF2-40B4-BE49-F238E27FC236}">
              <a16:creationId xmlns:a16="http://schemas.microsoft.com/office/drawing/2014/main" xmlns="" id="{2FC1353D-20BF-4587-9D04-4FDC0F53E30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4" name="Line 2100">
          <a:extLst>
            <a:ext uri="{FF2B5EF4-FFF2-40B4-BE49-F238E27FC236}">
              <a16:creationId xmlns:a16="http://schemas.microsoft.com/office/drawing/2014/main" xmlns="" id="{E1E4F501-4C07-405C-9313-88C2255616E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5" name="Line 2101">
          <a:extLst>
            <a:ext uri="{FF2B5EF4-FFF2-40B4-BE49-F238E27FC236}">
              <a16:creationId xmlns:a16="http://schemas.microsoft.com/office/drawing/2014/main" xmlns="" id="{63528D77-6925-48BD-A5AD-A3C23A9AB1A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6" name="Line 2102">
          <a:extLst>
            <a:ext uri="{FF2B5EF4-FFF2-40B4-BE49-F238E27FC236}">
              <a16:creationId xmlns:a16="http://schemas.microsoft.com/office/drawing/2014/main" xmlns="" id="{3BA4D157-5160-4407-B4AC-2876A76FB92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7" name="Line 2103">
          <a:extLst>
            <a:ext uri="{FF2B5EF4-FFF2-40B4-BE49-F238E27FC236}">
              <a16:creationId xmlns:a16="http://schemas.microsoft.com/office/drawing/2014/main" xmlns="" id="{131C41CA-E86B-47CE-BFF4-FE98576CDD5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8" name="Line 2104">
          <a:extLst>
            <a:ext uri="{FF2B5EF4-FFF2-40B4-BE49-F238E27FC236}">
              <a16:creationId xmlns:a16="http://schemas.microsoft.com/office/drawing/2014/main" xmlns="" id="{3C20EECE-0DBD-40FD-8959-A4118CA3691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9" name="Line 2105">
          <a:extLst>
            <a:ext uri="{FF2B5EF4-FFF2-40B4-BE49-F238E27FC236}">
              <a16:creationId xmlns:a16="http://schemas.microsoft.com/office/drawing/2014/main" xmlns="" id="{106234EB-05DE-4620-A2DE-222F2F105C4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0" name="Line 2106">
          <a:extLst>
            <a:ext uri="{FF2B5EF4-FFF2-40B4-BE49-F238E27FC236}">
              <a16:creationId xmlns:a16="http://schemas.microsoft.com/office/drawing/2014/main" xmlns="" id="{6FF89FEB-959B-474E-9C30-073EBCCA03D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1" name="Line 2107">
          <a:extLst>
            <a:ext uri="{FF2B5EF4-FFF2-40B4-BE49-F238E27FC236}">
              <a16:creationId xmlns:a16="http://schemas.microsoft.com/office/drawing/2014/main" xmlns="" id="{2D20D774-2F30-478F-A386-5C2C5D309D7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2" name="Line 2108">
          <a:extLst>
            <a:ext uri="{FF2B5EF4-FFF2-40B4-BE49-F238E27FC236}">
              <a16:creationId xmlns:a16="http://schemas.microsoft.com/office/drawing/2014/main" xmlns="" id="{2B94781F-C2DB-4FC8-B732-76C903179C1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3" name="Line 2109">
          <a:extLst>
            <a:ext uri="{FF2B5EF4-FFF2-40B4-BE49-F238E27FC236}">
              <a16:creationId xmlns:a16="http://schemas.microsoft.com/office/drawing/2014/main" xmlns="" id="{3457F8B1-8873-46E2-BA4F-A44F9B1B83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4" name="Line 2110">
          <a:extLst>
            <a:ext uri="{FF2B5EF4-FFF2-40B4-BE49-F238E27FC236}">
              <a16:creationId xmlns:a16="http://schemas.microsoft.com/office/drawing/2014/main" xmlns="" id="{C49D9C4F-E8FE-448C-8600-EB7A325DAC7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5" name="Line 2111">
          <a:extLst>
            <a:ext uri="{FF2B5EF4-FFF2-40B4-BE49-F238E27FC236}">
              <a16:creationId xmlns:a16="http://schemas.microsoft.com/office/drawing/2014/main" xmlns="" id="{3D24CAC3-FF55-4E65-B777-01B4E13E695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6" name="Line 2112">
          <a:extLst>
            <a:ext uri="{FF2B5EF4-FFF2-40B4-BE49-F238E27FC236}">
              <a16:creationId xmlns:a16="http://schemas.microsoft.com/office/drawing/2014/main" xmlns="" id="{DA508DF7-B200-4AB1-A29C-9603F2C9224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7" name="Line 2113">
          <a:extLst>
            <a:ext uri="{FF2B5EF4-FFF2-40B4-BE49-F238E27FC236}">
              <a16:creationId xmlns:a16="http://schemas.microsoft.com/office/drawing/2014/main" xmlns="" id="{56C268EE-FB9A-4E2B-A688-0758DAE62C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8" name="Line 2114">
          <a:extLst>
            <a:ext uri="{FF2B5EF4-FFF2-40B4-BE49-F238E27FC236}">
              <a16:creationId xmlns:a16="http://schemas.microsoft.com/office/drawing/2014/main" xmlns="" id="{8EA7C89B-2AA4-4A1C-8887-AA996762C7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79" name="Line 2115">
          <a:extLst>
            <a:ext uri="{FF2B5EF4-FFF2-40B4-BE49-F238E27FC236}">
              <a16:creationId xmlns:a16="http://schemas.microsoft.com/office/drawing/2014/main" xmlns="" id="{1A36EB9B-2206-4230-8B89-2F6E24DEA98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0" name="Line 2116">
          <a:extLst>
            <a:ext uri="{FF2B5EF4-FFF2-40B4-BE49-F238E27FC236}">
              <a16:creationId xmlns:a16="http://schemas.microsoft.com/office/drawing/2014/main" xmlns="" id="{FF65D418-6CD4-4A23-AD3D-9B51D5044FC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1" name="Line 2117">
          <a:extLst>
            <a:ext uri="{FF2B5EF4-FFF2-40B4-BE49-F238E27FC236}">
              <a16:creationId xmlns:a16="http://schemas.microsoft.com/office/drawing/2014/main" xmlns="" id="{D451D63B-B71E-4758-94F5-00CD563EA01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2" name="Line 2118">
          <a:extLst>
            <a:ext uri="{FF2B5EF4-FFF2-40B4-BE49-F238E27FC236}">
              <a16:creationId xmlns:a16="http://schemas.microsoft.com/office/drawing/2014/main" xmlns="" id="{63F675DC-CA6B-4524-9D37-65C44357F8D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3" name="Line 2119">
          <a:extLst>
            <a:ext uri="{FF2B5EF4-FFF2-40B4-BE49-F238E27FC236}">
              <a16:creationId xmlns:a16="http://schemas.microsoft.com/office/drawing/2014/main" xmlns="" id="{9EB7AECB-A379-46CC-A271-E815005FAAB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4" name="Line 2120">
          <a:extLst>
            <a:ext uri="{FF2B5EF4-FFF2-40B4-BE49-F238E27FC236}">
              <a16:creationId xmlns:a16="http://schemas.microsoft.com/office/drawing/2014/main" xmlns="" id="{F43359EA-018D-41B7-870B-CFD37C6751B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5" name="Line 2121">
          <a:extLst>
            <a:ext uri="{FF2B5EF4-FFF2-40B4-BE49-F238E27FC236}">
              <a16:creationId xmlns:a16="http://schemas.microsoft.com/office/drawing/2014/main" xmlns="" id="{47947422-CE49-4331-B323-66F4C9C7C2D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6" name="Line 2122">
          <a:extLst>
            <a:ext uri="{FF2B5EF4-FFF2-40B4-BE49-F238E27FC236}">
              <a16:creationId xmlns:a16="http://schemas.microsoft.com/office/drawing/2014/main" xmlns="" id="{AF6D512E-55D8-499E-8B16-C861538829F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7" name="Line 2123">
          <a:extLst>
            <a:ext uri="{FF2B5EF4-FFF2-40B4-BE49-F238E27FC236}">
              <a16:creationId xmlns:a16="http://schemas.microsoft.com/office/drawing/2014/main" xmlns="" id="{ADFBA685-D1AA-4909-9047-2E158CAB30E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8" name="Line 2124">
          <a:extLst>
            <a:ext uri="{FF2B5EF4-FFF2-40B4-BE49-F238E27FC236}">
              <a16:creationId xmlns:a16="http://schemas.microsoft.com/office/drawing/2014/main" xmlns="" id="{90EE125E-7C3B-4563-A183-8D6447F3E9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89" name="Line 2125">
          <a:extLst>
            <a:ext uri="{FF2B5EF4-FFF2-40B4-BE49-F238E27FC236}">
              <a16:creationId xmlns:a16="http://schemas.microsoft.com/office/drawing/2014/main" xmlns="" id="{2C2B3D8D-34AB-485C-B4A6-8EA65281ECF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0" name="Line 2126">
          <a:extLst>
            <a:ext uri="{FF2B5EF4-FFF2-40B4-BE49-F238E27FC236}">
              <a16:creationId xmlns:a16="http://schemas.microsoft.com/office/drawing/2014/main" xmlns="" id="{D0FCC01B-B02D-4C5E-8A5A-489544426B1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1" name="Line 2127">
          <a:extLst>
            <a:ext uri="{FF2B5EF4-FFF2-40B4-BE49-F238E27FC236}">
              <a16:creationId xmlns:a16="http://schemas.microsoft.com/office/drawing/2014/main" xmlns="" id="{9EFBE25B-E9F6-457B-AA6F-02BAE5BDC0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2" name="Line 2128">
          <a:extLst>
            <a:ext uri="{FF2B5EF4-FFF2-40B4-BE49-F238E27FC236}">
              <a16:creationId xmlns:a16="http://schemas.microsoft.com/office/drawing/2014/main" xmlns="" id="{14D381D3-94C8-447B-85EB-295C510DC2C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3" name="Line 2129">
          <a:extLst>
            <a:ext uri="{FF2B5EF4-FFF2-40B4-BE49-F238E27FC236}">
              <a16:creationId xmlns:a16="http://schemas.microsoft.com/office/drawing/2014/main" xmlns="" id="{67824BA8-5471-4385-8C49-D36E6EBD44B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4" name="Line 2130">
          <a:extLst>
            <a:ext uri="{FF2B5EF4-FFF2-40B4-BE49-F238E27FC236}">
              <a16:creationId xmlns:a16="http://schemas.microsoft.com/office/drawing/2014/main" xmlns="" id="{C7EF55CD-53F8-4D44-A49D-5BEA961A97D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5" name="Line 2131">
          <a:extLst>
            <a:ext uri="{FF2B5EF4-FFF2-40B4-BE49-F238E27FC236}">
              <a16:creationId xmlns:a16="http://schemas.microsoft.com/office/drawing/2014/main" xmlns="" id="{B9F8918A-D4C2-41C4-AF50-C285514565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6" name="Line 2132">
          <a:extLst>
            <a:ext uri="{FF2B5EF4-FFF2-40B4-BE49-F238E27FC236}">
              <a16:creationId xmlns:a16="http://schemas.microsoft.com/office/drawing/2014/main" xmlns="" id="{F45E6086-988A-4595-A9B5-B91F75BD16E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7" name="Line 2133">
          <a:extLst>
            <a:ext uri="{FF2B5EF4-FFF2-40B4-BE49-F238E27FC236}">
              <a16:creationId xmlns:a16="http://schemas.microsoft.com/office/drawing/2014/main" xmlns="" id="{FB8E1DF6-C1E2-4B99-B787-2F4329F5538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8" name="Line 2134">
          <a:extLst>
            <a:ext uri="{FF2B5EF4-FFF2-40B4-BE49-F238E27FC236}">
              <a16:creationId xmlns:a16="http://schemas.microsoft.com/office/drawing/2014/main" xmlns="" id="{01729BFD-2F66-48B7-A442-BF8EEDFA079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99" name="Line 2135">
          <a:extLst>
            <a:ext uri="{FF2B5EF4-FFF2-40B4-BE49-F238E27FC236}">
              <a16:creationId xmlns:a16="http://schemas.microsoft.com/office/drawing/2014/main" xmlns="" id="{99AC3BBC-ED70-4176-A1EB-667913C3ECF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0" name="Line 2136">
          <a:extLst>
            <a:ext uri="{FF2B5EF4-FFF2-40B4-BE49-F238E27FC236}">
              <a16:creationId xmlns:a16="http://schemas.microsoft.com/office/drawing/2014/main" xmlns="" id="{50E78ECE-95AD-4987-9B4C-C2B68BAF206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1" name="Line 2137">
          <a:extLst>
            <a:ext uri="{FF2B5EF4-FFF2-40B4-BE49-F238E27FC236}">
              <a16:creationId xmlns:a16="http://schemas.microsoft.com/office/drawing/2014/main" xmlns="" id="{FEAC521F-7FBA-4D77-9F34-8AF0E3C63B3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2" name="Line 2138">
          <a:extLst>
            <a:ext uri="{FF2B5EF4-FFF2-40B4-BE49-F238E27FC236}">
              <a16:creationId xmlns:a16="http://schemas.microsoft.com/office/drawing/2014/main" xmlns="" id="{10D77FB1-2181-43E2-8FA7-24591319E87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3" name="Line 2139">
          <a:extLst>
            <a:ext uri="{FF2B5EF4-FFF2-40B4-BE49-F238E27FC236}">
              <a16:creationId xmlns:a16="http://schemas.microsoft.com/office/drawing/2014/main" xmlns="" id="{6A0F2A8B-FB97-4A68-B68E-CC6BB6C65A4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4" name="Line 2140">
          <a:extLst>
            <a:ext uri="{FF2B5EF4-FFF2-40B4-BE49-F238E27FC236}">
              <a16:creationId xmlns:a16="http://schemas.microsoft.com/office/drawing/2014/main" xmlns="" id="{AB3DB9AB-6C8C-4951-86FE-8A911DBE94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5" name="Line 2141">
          <a:extLst>
            <a:ext uri="{FF2B5EF4-FFF2-40B4-BE49-F238E27FC236}">
              <a16:creationId xmlns:a16="http://schemas.microsoft.com/office/drawing/2014/main" xmlns="" id="{DD90DC04-663A-4A49-BE46-6F37075E395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6" name="Line 2142">
          <a:extLst>
            <a:ext uri="{FF2B5EF4-FFF2-40B4-BE49-F238E27FC236}">
              <a16:creationId xmlns:a16="http://schemas.microsoft.com/office/drawing/2014/main" xmlns="" id="{2A95EE6D-BFF5-4B09-8860-AEAED0DBFB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7" name="Line 2143">
          <a:extLst>
            <a:ext uri="{FF2B5EF4-FFF2-40B4-BE49-F238E27FC236}">
              <a16:creationId xmlns:a16="http://schemas.microsoft.com/office/drawing/2014/main" xmlns="" id="{E3DBCA90-5172-44F0-9D53-6790FBD7A7E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8" name="Line 2144">
          <a:extLst>
            <a:ext uri="{FF2B5EF4-FFF2-40B4-BE49-F238E27FC236}">
              <a16:creationId xmlns:a16="http://schemas.microsoft.com/office/drawing/2014/main" xmlns="" id="{B08299B2-721F-41E8-AD33-AA76A064FD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09" name="Line 2145">
          <a:extLst>
            <a:ext uri="{FF2B5EF4-FFF2-40B4-BE49-F238E27FC236}">
              <a16:creationId xmlns:a16="http://schemas.microsoft.com/office/drawing/2014/main" xmlns="" id="{F518C01A-EB5F-45FE-8DE5-2634671EB41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0" name="Line 2146">
          <a:extLst>
            <a:ext uri="{FF2B5EF4-FFF2-40B4-BE49-F238E27FC236}">
              <a16:creationId xmlns:a16="http://schemas.microsoft.com/office/drawing/2014/main" xmlns="" id="{DE895A59-ED1D-443C-AEC3-0EDFD51822B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1" name="Line 2147">
          <a:extLst>
            <a:ext uri="{FF2B5EF4-FFF2-40B4-BE49-F238E27FC236}">
              <a16:creationId xmlns:a16="http://schemas.microsoft.com/office/drawing/2014/main" xmlns="" id="{93DD965E-C44E-4093-8087-19F6CD68FFB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2" name="Line 2148">
          <a:extLst>
            <a:ext uri="{FF2B5EF4-FFF2-40B4-BE49-F238E27FC236}">
              <a16:creationId xmlns:a16="http://schemas.microsoft.com/office/drawing/2014/main" xmlns="" id="{3ECD9535-C5F6-4627-B68C-A920EA2EDA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3" name="Line 2149">
          <a:extLst>
            <a:ext uri="{FF2B5EF4-FFF2-40B4-BE49-F238E27FC236}">
              <a16:creationId xmlns:a16="http://schemas.microsoft.com/office/drawing/2014/main" xmlns="" id="{13D98BB4-6692-48DB-B99B-90F3E16EA3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4" name="Line 2150">
          <a:extLst>
            <a:ext uri="{FF2B5EF4-FFF2-40B4-BE49-F238E27FC236}">
              <a16:creationId xmlns:a16="http://schemas.microsoft.com/office/drawing/2014/main" xmlns="" id="{19E1DFCB-D3C7-49BB-ADF0-A319555D60F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5" name="Line 2151">
          <a:extLst>
            <a:ext uri="{FF2B5EF4-FFF2-40B4-BE49-F238E27FC236}">
              <a16:creationId xmlns:a16="http://schemas.microsoft.com/office/drawing/2014/main" xmlns="" id="{313D1376-6B18-485A-9718-B99A7F68954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6" name="Line 2152">
          <a:extLst>
            <a:ext uri="{FF2B5EF4-FFF2-40B4-BE49-F238E27FC236}">
              <a16:creationId xmlns:a16="http://schemas.microsoft.com/office/drawing/2014/main" xmlns="" id="{F3424017-992C-46E3-96CA-E127AB95C4D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7" name="Line 2153">
          <a:extLst>
            <a:ext uri="{FF2B5EF4-FFF2-40B4-BE49-F238E27FC236}">
              <a16:creationId xmlns:a16="http://schemas.microsoft.com/office/drawing/2014/main" xmlns="" id="{A4843211-312F-453C-BF68-8DB84F4C59C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8" name="Line 2154">
          <a:extLst>
            <a:ext uri="{FF2B5EF4-FFF2-40B4-BE49-F238E27FC236}">
              <a16:creationId xmlns:a16="http://schemas.microsoft.com/office/drawing/2014/main" xmlns="" id="{D823D6FF-9933-4B12-B543-3F65170C6F2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19" name="Line 2155">
          <a:extLst>
            <a:ext uri="{FF2B5EF4-FFF2-40B4-BE49-F238E27FC236}">
              <a16:creationId xmlns:a16="http://schemas.microsoft.com/office/drawing/2014/main" xmlns="" id="{E2832D8B-4D8D-46D1-A9ED-86F445A169B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0" name="Line 2156">
          <a:extLst>
            <a:ext uri="{FF2B5EF4-FFF2-40B4-BE49-F238E27FC236}">
              <a16:creationId xmlns:a16="http://schemas.microsoft.com/office/drawing/2014/main" xmlns="" id="{25F4EC00-B299-4415-A2B1-E1746A36233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1" name="Line 2157">
          <a:extLst>
            <a:ext uri="{FF2B5EF4-FFF2-40B4-BE49-F238E27FC236}">
              <a16:creationId xmlns:a16="http://schemas.microsoft.com/office/drawing/2014/main" xmlns="" id="{3EFD273B-E8C3-4F27-BD4D-D7279F4228F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2" name="Line 2158">
          <a:extLst>
            <a:ext uri="{FF2B5EF4-FFF2-40B4-BE49-F238E27FC236}">
              <a16:creationId xmlns:a16="http://schemas.microsoft.com/office/drawing/2014/main" xmlns="" id="{FBC84C98-D667-4094-9271-7F57EC28550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3" name="Line 2159">
          <a:extLst>
            <a:ext uri="{FF2B5EF4-FFF2-40B4-BE49-F238E27FC236}">
              <a16:creationId xmlns:a16="http://schemas.microsoft.com/office/drawing/2014/main" xmlns="" id="{9EA435F6-21D9-4F51-BC7B-3E4616FE38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4" name="Line 2160">
          <a:extLst>
            <a:ext uri="{FF2B5EF4-FFF2-40B4-BE49-F238E27FC236}">
              <a16:creationId xmlns:a16="http://schemas.microsoft.com/office/drawing/2014/main" xmlns="" id="{587F2364-384D-4BB0-B9A4-969B7BB67CA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5" name="Line 2161">
          <a:extLst>
            <a:ext uri="{FF2B5EF4-FFF2-40B4-BE49-F238E27FC236}">
              <a16:creationId xmlns:a16="http://schemas.microsoft.com/office/drawing/2014/main" xmlns="" id="{831759A2-7CC5-4D1B-AD41-9F5708C8B4D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6" name="Line 2162">
          <a:extLst>
            <a:ext uri="{FF2B5EF4-FFF2-40B4-BE49-F238E27FC236}">
              <a16:creationId xmlns:a16="http://schemas.microsoft.com/office/drawing/2014/main" xmlns="" id="{689666D4-AC27-4B31-8342-F2A90EEC720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7" name="Line 2163">
          <a:extLst>
            <a:ext uri="{FF2B5EF4-FFF2-40B4-BE49-F238E27FC236}">
              <a16:creationId xmlns:a16="http://schemas.microsoft.com/office/drawing/2014/main" xmlns="" id="{63913218-A2E3-4D1D-B240-B78190B9BDA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8" name="Line 2164">
          <a:extLst>
            <a:ext uri="{FF2B5EF4-FFF2-40B4-BE49-F238E27FC236}">
              <a16:creationId xmlns:a16="http://schemas.microsoft.com/office/drawing/2014/main" xmlns="" id="{AFFAC7A4-9599-45E6-9124-F5E4973EC3B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29" name="Line 2165">
          <a:extLst>
            <a:ext uri="{FF2B5EF4-FFF2-40B4-BE49-F238E27FC236}">
              <a16:creationId xmlns:a16="http://schemas.microsoft.com/office/drawing/2014/main" xmlns="" id="{90960090-3F49-46BC-AA09-136D99ACDEA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0" name="Line 2166">
          <a:extLst>
            <a:ext uri="{FF2B5EF4-FFF2-40B4-BE49-F238E27FC236}">
              <a16:creationId xmlns:a16="http://schemas.microsoft.com/office/drawing/2014/main" xmlns="" id="{10F1DACF-495B-434A-96EB-FE2F1C2F78E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1" name="Line 2167">
          <a:extLst>
            <a:ext uri="{FF2B5EF4-FFF2-40B4-BE49-F238E27FC236}">
              <a16:creationId xmlns:a16="http://schemas.microsoft.com/office/drawing/2014/main" xmlns="" id="{A1E15D4A-D647-4E21-83CB-46D934C6714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2" name="Line 2168">
          <a:extLst>
            <a:ext uri="{FF2B5EF4-FFF2-40B4-BE49-F238E27FC236}">
              <a16:creationId xmlns:a16="http://schemas.microsoft.com/office/drawing/2014/main" xmlns="" id="{A20DE767-30C1-40D0-8EEF-7704789CB96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3" name="Line 2169">
          <a:extLst>
            <a:ext uri="{FF2B5EF4-FFF2-40B4-BE49-F238E27FC236}">
              <a16:creationId xmlns:a16="http://schemas.microsoft.com/office/drawing/2014/main" xmlns="" id="{59ED26F9-F273-406D-86E0-E29E574AB90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4" name="Line 2170">
          <a:extLst>
            <a:ext uri="{FF2B5EF4-FFF2-40B4-BE49-F238E27FC236}">
              <a16:creationId xmlns:a16="http://schemas.microsoft.com/office/drawing/2014/main" xmlns="" id="{8B1911CB-80CF-401A-BFA0-D44F8B55BFF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5" name="Line 2171">
          <a:extLst>
            <a:ext uri="{FF2B5EF4-FFF2-40B4-BE49-F238E27FC236}">
              <a16:creationId xmlns:a16="http://schemas.microsoft.com/office/drawing/2014/main" xmlns="" id="{A63A8C6D-8090-49EF-BC59-750760E3F0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6" name="Line 2172">
          <a:extLst>
            <a:ext uri="{FF2B5EF4-FFF2-40B4-BE49-F238E27FC236}">
              <a16:creationId xmlns:a16="http://schemas.microsoft.com/office/drawing/2014/main" xmlns="" id="{21B72ABD-C2E8-48BF-AC52-B53A63CB58E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7" name="Line 2173">
          <a:extLst>
            <a:ext uri="{FF2B5EF4-FFF2-40B4-BE49-F238E27FC236}">
              <a16:creationId xmlns:a16="http://schemas.microsoft.com/office/drawing/2014/main" xmlns="" id="{51155F7F-F405-444C-8EB5-BDBD4D0522C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8" name="Line 2174">
          <a:extLst>
            <a:ext uri="{FF2B5EF4-FFF2-40B4-BE49-F238E27FC236}">
              <a16:creationId xmlns:a16="http://schemas.microsoft.com/office/drawing/2014/main" xmlns="" id="{B2006D28-5F9D-4EA7-AA5F-6EA3C1895F3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39" name="Line 2175">
          <a:extLst>
            <a:ext uri="{FF2B5EF4-FFF2-40B4-BE49-F238E27FC236}">
              <a16:creationId xmlns:a16="http://schemas.microsoft.com/office/drawing/2014/main" xmlns="" id="{12146EB9-F81B-4765-96BE-C7CE7E1CDDA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0" name="Line 2176">
          <a:extLst>
            <a:ext uri="{FF2B5EF4-FFF2-40B4-BE49-F238E27FC236}">
              <a16:creationId xmlns:a16="http://schemas.microsoft.com/office/drawing/2014/main" xmlns="" id="{D782EB47-F4AB-44BF-8CDB-EA84968EB2B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1" name="Line 2177">
          <a:extLst>
            <a:ext uri="{FF2B5EF4-FFF2-40B4-BE49-F238E27FC236}">
              <a16:creationId xmlns:a16="http://schemas.microsoft.com/office/drawing/2014/main" xmlns="" id="{E8A4B47E-465A-4126-9647-B89F8249C38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2" name="Line 2178">
          <a:extLst>
            <a:ext uri="{FF2B5EF4-FFF2-40B4-BE49-F238E27FC236}">
              <a16:creationId xmlns:a16="http://schemas.microsoft.com/office/drawing/2014/main" xmlns="" id="{347BE5FC-E163-4AAD-903F-AE362BA9794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3" name="Line 2179">
          <a:extLst>
            <a:ext uri="{FF2B5EF4-FFF2-40B4-BE49-F238E27FC236}">
              <a16:creationId xmlns:a16="http://schemas.microsoft.com/office/drawing/2014/main" xmlns="" id="{E4C5867D-3CF7-49C8-B4FE-2F9B5F8B19C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4" name="Line 2180">
          <a:extLst>
            <a:ext uri="{FF2B5EF4-FFF2-40B4-BE49-F238E27FC236}">
              <a16:creationId xmlns:a16="http://schemas.microsoft.com/office/drawing/2014/main" xmlns="" id="{1847ADFF-18EC-42A1-B135-DE3E139648B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5" name="Line 2181">
          <a:extLst>
            <a:ext uri="{FF2B5EF4-FFF2-40B4-BE49-F238E27FC236}">
              <a16:creationId xmlns:a16="http://schemas.microsoft.com/office/drawing/2014/main" xmlns="" id="{3A9B5512-6039-46A5-B2AA-CF3DFC06A3F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6" name="Line 2182">
          <a:extLst>
            <a:ext uri="{FF2B5EF4-FFF2-40B4-BE49-F238E27FC236}">
              <a16:creationId xmlns:a16="http://schemas.microsoft.com/office/drawing/2014/main" xmlns="" id="{ACC2A005-E988-4C2D-86D7-B6D976DD66E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7" name="Line 2183">
          <a:extLst>
            <a:ext uri="{FF2B5EF4-FFF2-40B4-BE49-F238E27FC236}">
              <a16:creationId xmlns:a16="http://schemas.microsoft.com/office/drawing/2014/main" xmlns="" id="{D5D349B1-6795-4408-BB97-687D4C5A29E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8" name="Line 2184">
          <a:extLst>
            <a:ext uri="{FF2B5EF4-FFF2-40B4-BE49-F238E27FC236}">
              <a16:creationId xmlns:a16="http://schemas.microsoft.com/office/drawing/2014/main" xmlns="" id="{41F6171E-C95B-4423-8242-71A9D2E4655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49" name="Line 2185">
          <a:extLst>
            <a:ext uri="{FF2B5EF4-FFF2-40B4-BE49-F238E27FC236}">
              <a16:creationId xmlns:a16="http://schemas.microsoft.com/office/drawing/2014/main" xmlns="" id="{5B80E5A2-91AA-4628-9D77-00ED0875627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0" name="Line 2186">
          <a:extLst>
            <a:ext uri="{FF2B5EF4-FFF2-40B4-BE49-F238E27FC236}">
              <a16:creationId xmlns:a16="http://schemas.microsoft.com/office/drawing/2014/main" xmlns="" id="{138E577B-FF6C-4806-95C5-731516F52C1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1" name="Line 2187">
          <a:extLst>
            <a:ext uri="{FF2B5EF4-FFF2-40B4-BE49-F238E27FC236}">
              <a16:creationId xmlns:a16="http://schemas.microsoft.com/office/drawing/2014/main" xmlns="" id="{5477E08C-7C0E-450E-92BE-A1DAA41A5D5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2" name="Line 2188">
          <a:extLst>
            <a:ext uri="{FF2B5EF4-FFF2-40B4-BE49-F238E27FC236}">
              <a16:creationId xmlns:a16="http://schemas.microsoft.com/office/drawing/2014/main" xmlns="" id="{C822DF2D-457A-4377-A4A0-DC62B801528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3" name="Line 2189">
          <a:extLst>
            <a:ext uri="{FF2B5EF4-FFF2-40B4-BE49-F238E27FC236}">
              <a16:creationId xmlns:a16="http://schemas.microsoft.com/office/drawing/2014/main" xmlns="" id="{12349625-ED66-4287-AEA0-94186FAD89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4" name="Line 2190">
          <a:extLst>
            <a:ext uri="{FF2B5EF4-FFF2-40B4-BE49-F238E27FC236}">
              <a16:creationId xmlns:a16="http://schemas.microsoft.com/office/drawing/2014/main" xmlns="" id="{89B97F66-7D47-4D34-8A95-A9D27A80275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5" name="Line 2191">
          <a:extLst>
            <a:ext uri="{FF2B5EF4-FFF2-40B4-BE49-F238E27FC236}">
              <a16:creationId xmlns:a16="http://schemas.microsoft.com/office/drawing/2014/main" xmlns="" id="{4B8E9854-1A49-4DC0-B060-E61B93D97C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6" name="Line 2192">
          <a:extLst>
            <a:ext uri="{FF2B5EF4-FFF2-40B4-BE49-F238E27FC236}">
              <a16:creationId xmlns:a16="http://schemas.microsoft.com/office/drawing/2014/main" xmlns="" id="{4931D6B7-A93D-493A-9B99-E5BE1DDA6AB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7" name="Line 2193">
          <a:extLst>
            <a:ext uri="{FF2B5EF4-FFF2-40B4-BE49-F238E27FC236}">
              <a16:creationId xmlns:a16="http://schemas.microsoft.com/office/drawing/2014/main" xmlns="" id="{0EF8F878-B9AC-427E-B33D-307942B0E5D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8" name="Line 2194">
          <a:extLst>
            <a:ext uri="{FF2B5EF4-FFF2-40B4-BE49-F238E27FC236}">
              <a16:creationId xmlns:a16="http://schemas.microsoft.com/office/drawing/2014/main" xmlns="" id="{F6397247-69F5-4130-9977-3AA68F2984A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59" name="Line 2195">
          <a:extLst>
            <a:ext uri="{FF2B5EF4-FFF2-40B4-BE49-F238E27FC236}">
              <a16:creationId xmlns:a16="http://schemas.microsoft.com/office/drawing/2014/main" xmlns="" id="{C572A7DF-3180-4BE1-A963-0E85B0980D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0" name="Line 2196">
          <a:extLst>
            <a:ext uri="{FF2B5EF4-FFF2-40B4-BE49-F238E27FC236}">
              <a16:creationId xmlns:a16="http://schemas.microsoft.com/office/drawing/2014/main" xmlns="" id="{1B5061F5-2C2E-4FB8-AD0D-FEEA9D6D2BC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1" name="Line 2197">
          <a:extLst>
            <a:ext uri="{FF2B5EF4-FFF2-40B4-BE49-F238E27FC236}">
              <a16:creationId xmlns:a16="http://schemas.microsoft.com/office/drawing/2014/main" xmlns="" id="{9A31D4A6-9BB1-4DDC-8E7B-CBAA9AC6374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2" name="Line 2198">
          <a:extLst>
            <a:ext uri="{FF2B5EF4-FFF2-40B4-BE49-F238E27FC236}">
              <a16:creationId xmlns:a16="http://schemas.microsoft.com/office/drawing/2014/main" xmlns="" id="{5355833B-22A8-4FCF-8034-466FD345DDD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3" name="Line 2199">
          <a:extLst>
            <a:ext uri="{FF2B5EF4-FFF2-40B4-BE49-F238E27FC236}">
              <a16:creationId xmlns:a16="http://schemas.microsoft.com/office/drawing/2014/main" xmlns="" id="{EE3B7770-F06E-4CF9-A9F4-DFEAC1D76DE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4" name="Line 2200">
          <a:extLst>
            <a:ext uri="{FF2B5EF4-FFF2-40B4-BE49-F238E27FC236}">
              <a16:creationId xmlns:a16="http://schemas.microsoft.com/office/drawing/2014/main" xmlns="" id="{11E23047-9684-42DE-82C3-4DA1BBAF14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5" name="Line 2201">
          <a:extLst>
            <a:ext uri="{FF2B5EF4-FFF2-40B4-BE49-F238E27FC236}">
              <a16:creationId xmlns:a16="http://schemas.microsoft.com/office/drawing/2014/main" xmlns="" id="{84995A9F-C4A9-4616-AA22-C0AB51A077C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6" name="Line 2202">
          <a:extLst>
            <a:ext uri="{FF2B5EF4-FFF2-40B4-BE49-F238E27FC236}">
              <a16:creationId xmlns:a16="http://schemas.microsoft.com/office/drawing/2014/main" xmlns="" id="{24FA7EFD-1C3B-48A4-B83D-F5AAFF073E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7" name="Line 2203">
          <a:extLst>
            <a:ext uri="{FF2B5EF4-FFF2-40B4-BE49-F238E27FC236}">
              <a16:creationId xmlns:a16="http://schemas.microsoft.com/office/drawing/2014/main" xmlns="" id="{63DB9C2D-BB48-4430-92A0-873C0466B0F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8" name="Line 2204">
          <a:extLst>
            <a:ext uri="{FF2B5EF4-FFF2-40B4-BE49-F238E27FC236}">
              <a16:creationId xmlns:a16="http://schemas.microsoft.com/office/drawing/2014/main" xmlns="" id="{9794226C-A797-4882-A1FC-BA95B7410B7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9" name="Line 2205">
          <a:extLst>
            <a:ext uri="{FF2B5EF4-FFF2-40B4-BE49-F238E27FC236}">
              <a16:creationId xmlns:a16="http://schemas.microsoft.com/office/drawing/2014/main" xmlns="" id="{F5BD8459-1C5B-4CA3-BE86-005E1A2B72C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0" name="Line 2206">
          <a:extLst>
            <a:ext uri="{FF2B5EF4-FFF2-40B4-BE49-F238E27FC236}">
              <a16:creationId xmlns:a16="http://schemas.microsoft.com/office/drawing/2014/main" xmlns="" id="{99D02A7E-1FE9-4BB4-A960-8381DE7DAA3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1" name="Line 2207">
          <a:extLst>
            <a:ext uri="{FF2B5EF4-FFF2-40B4-BE49-F238E27FC236}">
              <a16:creationId xmlns:a16="http://schemas.microsoft.com/office/drawing/2014/main" xmlns="" id="{A66027CF-FFFA-4BD0-89A1-FE3728C6326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2" name="Line 2208">
          <a:extLst>
            <a:ext uri="{FF2B5EF4-FFF2-40B4-BE49-F238E27FC236}">
              <a16:creationId xmlns:a16="http://schemas.microsoft.com/office/drawing/2014/main" xmlns="" id="{BFB17C03-33C9-451F-9B0D-6BA7EA7A840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3" name="Line 2209">
          <a:extLst>
            <a:ext uri="{FF2B5EF4-FFF2-40B4-BE49-F238E27FC236}">
              <a16:creationId xmlns:a16="http://schemas.microsoft.com/office/drawing/2014/main" xmlns="" id="{575CADCC-258B-4C61-8692-C06DA347197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4" name="Line 2210">
          <a:extLst>
            <a:ext uri="{FF2B5EF4-FFF2-40B4-BE49-F238E27FC236}">
              <a16:creationId xmlns:a16="http://schemas.microsoft.com/office/drawing/2014/main" xmlns="" id="{66BDD75E-A965-44A7-BAFB-6391D18A42B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5" name="Line 2211">
          <a:extLst>
            <a:ext uri="{FF2B5EF4-FFF2-40B4-BE49-F238E27FC236}">
              <a16:creationId xmlns:a16="http://schemas.microsoft.com/office/drawing/2014/main" xmlns="" id="{DF735B04-DCB6-4DE4-8704-65AB6F698E7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76" name="Line 1743">
          <a:extLst>
            <a:ext uri="{FF2B5EF4-FFF2-40B4-BE49-F238E27FC236}">
              <a16:creationId xmlns:a16="http://schemas.microsoft.com/office/drawing/2014/main" xmlns="" id="{98D712B5-A562-475A-BA24-6C029EC74A3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77" name="Line 1744">
          <a:extLst>
            <a:ext uri="{FF2B5EF4-FFF2-40B4-BE49-F238E27FC236}">
              <a16:creationId xmlns:a16="http://schemas.microsoft.com/office/drawing/2014/main" xmlns="" id="{F49ABEBF-6A9A-4DCA-8A99-82B2FACCF2C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78" name="Line 1745">
          <a:extLst>
            <a:ext uri="{FF2B5EF4-FFF2-40B4-BE49-F238E27FC236}">
              <a16:creationId xmlns:a16="http://schemas.microsoft.com/office/drawing/2014/main" xmlns="" id="{387B8CB1-5ADA-40BC-A679-DCFF6617D47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79" name="Line 1746">
          <a:extLst>
            <a:ext uri="{FF2B5EF4-FFF2-40B4-BE49-F238E27FC236}">
              <a16:creationId xmlns:a16="http://schemas.microsoft.com/office/drawing/2014/main" xmlns="" id="{4A64C5F5-1500-49EE-8EF1-9F76016A633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0" name="Line 1747">
          <a:extLst>
            <a:ext uri="{FF2B5EF4-FFF2-40B4-BE49-F238E27FC236}">
              <a16:creationId xmlns:a16="http://schemas.microsoft.com/office/drawing/2014/main" xmlns="" id="{BE31A40B-1C34-4859-AD19-A28D142A8C0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1" name="Line 1748">
          <a:extLst>
            <a:ext uri="{FF2B5EF4-FFF2-40B4-BE49-F238E27FC236}">
              <a16:creationId xmlns:a16="http://schemas.microsoft.com/office/drawing/2014/main" xmlns="" id="{B72C96AE-A9DA-4626-BC9A-C93F1771D88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2" name="Line 1749">
          <a:extLst>
            <a:ext uri="{FF2B5EF4-FFF2-40B4-BE49-F238E27FC236}">
              <a16:creationId xmlns:a16="http://schemas.microsoft.com/office/drawing/2014/main" xmlns="" id="{C7D9E86E-AAD3-4957-A57E-89F505AFC53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3" name="Line 1750">
          <a:extLst>
            <a:ext uri="{FF2B5EF4-FFF2-40B4-BE49-F238E27FC236}">
              <a16:creationId xmlns:a16="http://schemas.microsoft.com/office/drawing/2014/main" xmlns="" id="{4DEB1A43-08E5-4730-B568-91F26729EAE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4" name="Line 1751">
          <a:extLst>
            <a:ext uri="{FF2B5EF4-FFF2-40B4-BE49-F238E27FC236}">
              <a16:creationId xmlns:a16="http://schemas.microsoft.com/office/drawing/2014/main" xmlns="" id="{23DF6209-8819-45BC-89FC-64E585AD3B7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5" name="Line 1752">
          <a:extLst>
            <a:ext uri="{FF2B5EF4-FFF2-40B4-BE49-F238E27FC236}">
              <a16:creationId xmlns:a16="http://schemas.microsoft.com/office/drawing/2014/main" xmlns="" id="{9E231EA2-4EE1-483D-80BF-08AC6571B54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6" name="Line 1753">
          <a:extLst>
            <a:ext uri="{FF2B5EF4-FFF2-40B4-BE49-F238E27FC236}">
              <a16:creationId xmlns:a16="http://schemas.microsoft.com/office/drawing/2014/main" xmlns="" id="{E76203AD-54F0-46E2-AA43-48AED6AA2A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7" name="Line 1754">
          <a:extLst>
            <a:ext uri="{FF2B5EF4-FFF2-40B4-BE49-F238E27FC236}">
              <a16:creationId xmlns:a16="http://schemas.microsoft.com/office/drawing/2014/main" xmlns="" id="{3E7CAA7C-C9CF-42DD-8FD9-95F86EC3402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8" name="Line 1755">
          <a:extLst>
            <a:ext uri="{FF2B5EF4-FFF2-40B4-BE49-F238E27FC236}">
              <a16:creationId xmlns:a16="http://schemas.microsoft.com/office/drawing/2014/main" xmlns="" id="{5E05B8B5-285D-4C68-8FB2-087C223D5A7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89" name="Line 1756">
          <a:extLst>
            <a:ext uri="{FF2B5EF4-FFF2-40B4-BE49-F238E27FC236}">
              <a16:creationId xmlns:a16="http://schemas.microsoft.com/office/drawing/2014/main" xmlns="" id="{00912D10-B726-4D48-9A61-94C24243C33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xmlns="" id="{70DFF410-C666-40B4-9BF3-900EF6EA872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xmlns="" id="{AF570F35-4D0E-4385-A301-993372B7523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xmlns="" id="{5AE93780-63C1-463E-AED7-B275042CD4E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xmlns="" id="{BF6A12EB-154B-48CB-9844-EF23AC85A8E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xmlns="" id="{CC562F44-EDCE-4DDE-8CAF-5C747EECA04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xmlns="" id="{7AA89231-3A29-4AD7-BFB4-7445B0C92B7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xmlns="" id="{44DA5350-89BA-4457-A54D-7442C8C1122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xmlns="" id="{DA2C8FB4-A9C3-41F1-BC06-AA9174C052D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xmlns="" id="{812A5A5B-84EB-4C07-98BD-AF68966DA98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xmlns="" id="{9B038525-05EB-4AAE-B006-B68D36E22FC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xmlns="" id="{5CFF086F-9CCC-4909-BC39-A7588B592A3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xmlns="" id="{8857C92F-51CD-4F81-9129-CBDA26B9A65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xmlns="" id="{F35A3033-9E61-4094-A3A3-0F4B73BA790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xmlns="" id="{DC069B68-3998-4745-B10E-F96754381A6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xmlns="" id="{116773C8-39D1-4E52-9111-0DF5B293D0D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xmlns="" id="{61FDEFAD-F3DD-485E-B84A-41362028B00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xmlns="" id="{BE0E9CC2-DB2F-417D-B817-DDD351FFAA6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xmlns="" id="{FF589CF8-AFCF-460F-BC80-2D0C198BFF9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xmlns="" id="{7A67965A-ADED-48B6-A163-C64D83FA05A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xmlns="" id="{1E6F0965-916E-49D5-9C23-6113131E4E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xmlns="" id="{C61FC11F-680D-4B19-A0A3-A7BC10C5A0F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xmlns="" id="{EEAD631E-5A87-469D-B97C-28C7D394EC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xmlns="" id="{5EAC00E0-6803-48DF-A6B3-1DB8B78AD5B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xmlns="" id="{0CF50969-C28F-404F-B026-33283831A7D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xmlns="" id="{98E395B4-12D0-4565-BCA2-9AC24561DDE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xmlns="" id="{FCA8C902-D6A1-490E-A21D-4B036AB6DF1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xmlns="" id="{A3B4D123-73DD-4FFC-B39E-3C3D6D41C36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xmlns="" id="{5A059957-7425-4512-89B1-E9434CCAFB0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8" name="Line 1743">
          <a:extLst>
            <a:ext uri="{FF2B5EF4-FFF2-40B4-BE49-F238E27FC236}">
              <a16:creationId xmlns:a16="http://schemas.microsoft.com/office/drawing/2014/main" xmlns="" id="{6594B9A3-E5E7-4A96-87C2-F550882B45B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19" name="Line 1744">
          <a:extLst>
            <a:ext uri="{FF2B5EF4-FFF2-40B4-BE49-F238E27FC236}">
              <a16:creationId xmlns:a16="http://schemas.microsoft.com/office/drawing/2014/main" xmlns="" id="{E8151CDB-80F4-476F-8F17-D4CF9BFE755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0" name="Line 1745">
          <a:extLst>
            <a:ext uri="{FF2B5EF4-FFF2-40B4-BE49-F238E27FC236}">
              <a16:creationId xmlns:a16="http://schemas.microsoft.com/office/drawing/2014/main" xmlns="" id="{5AE5248C-6377-464C-B2FD-229FB205C34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1" name="Line 1746">
          <a:extLst>
            <a:ext uri="{FF2B5EF4-FFF2-40B4-BE49-F238E27FC236}">
              <a16:creationId xmlns:a16="http://schemas.microsoft.com/office/drawing/2014/main" xmlns="" id="{2B8A2BC0-2A82-4E78-8FB1-6805E6A010C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2" name="Line 1747">
          <a:extLst>
            <a:ext uri="{FF2B5EF4-FFF2-40B4-BE49-F238E27FC236}">
              <a16:creationId xmlns:a16="http://schemas.microsoft.com/office/drawing/2014/main" xmlns="" id="{9FC2BC3A-8E88-4AEE-B70D-376CBCE31C1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3" name="Line 1748">
          <a:extLst>
            <a:ext uri="{FF2B5EF4-FFF2-40B4-BE49-F238E27FC236}">
              <a16:creationId xmlns:a16="http://schemas.microsoft.com/office/drawing/2014/main" xmlns="" id="{8F9E247F-53D8-4DBE-940E-28216F3EFE8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4" name="Line 1749">
          <a:extLst>
            <a:ext uri="{FF2B5EF4-FFF2-40B4-BE49-F238E27FC236}">
              <a16:creationId xmlns:a16="http://schemas.microsoft.com/office/drawing/2014/main" xmlns="" id="{EEE50CF1-65F3-4244-8229-0C6F3D2EA1B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5" name="Line 1750">
          <a:extLst>
            <a:ext uri="{FF2B5EF4-FFF2-40B4-BE49-F238E27FC236}">
              <a16:creationId xmlns:a16="http://schemas.microsoft.com/office/drawing/2014/main" xmlns="" id="{B387A92D-543B-4508-8273-3A7FA593AAB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6" name="Line 1751">
          <a:extLst>
            <a:ext uri="{FF2B5EF4-FFF2-40B4-BE49-F238E27FC236}">
              <a16:creationId xmlns:a16="http://schemas.microsoft.com/office/drawing/2014/main" xmlns="" id="{D79C8D89-3D7E-4566-BCBD-6B0E8EFA0D3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7" name="Line 1752">
          <a:extLst>
            <a:ext uri="{FF2B5EF4-FFF2-40B4-BE49-F238E27FC236}">
              <a16:creationId xmlns:a16="http://schemas.microsoft.com/office/drawing/2014/main" xmlns="" id="{BAB3E48A-320D-4A74-B884-8C4D69608C3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8" name="Line 1753">
          <a:extLst>
            <a:ext uri="{FF2B5EF4-FFF2-40B4-BE49-F238E27FC236}">
              <a16:creationId xmlns:a16="http://schemas.microsoft.com/office/drawing/2014/main" xmlns="" id="{CB2F46B7-449B-4F71-8E33-F219BEAF405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29" name="Line 1754">
          <a:extLst>
            <a:ext uri="{FF2B5EF4-FFF2-40B4-BE49-F238E27FC236}">
              <a16:creationId xmlns:a16="http://schemas.microsoft.com/office/drawing/2014/main" xmlns="" id="{8303F965-043A-41FF-B2AA-37743606AE3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0" name="Line 1755">
          <a:extLst>
            <a:ext uri="{FF2B5EF4-FFF2-40B4-BE49-F238E27FC236}">
              <a16:creationId xmlns:a16="http://schemas.microsoft.com/office/drawing/2014/main" xmlns="" id="{9515856E-4E35-47B4-928A-D53751A2343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1" name="Line 1756">
          <a:extLst>
            <a:ext uri="{FF2B5EF4-FFF2-40B4-BE49-F238E27FC236}">
              <a16:creationId xmlns:a16="http://schemas.microsoft.com/office/drawing/2014/main" xmlns="" id="{E0148508-226C-41F8-8CC9-A07730C416B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2" name="Line 1743">
          <a:extLst>
            <a:ext uri="{FF2B5EF4-FFF2-40B4-BE49-F238E27FC236}">
              <a16:creationId xmlns:a16="http://schemas.microsoft.com/office/drawing/2014/main" xmlns="" id="{0AC97970-68AA-484B-9194-9E756B66AC4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3" name="Line 1744">
          <a:extLst>
            <a:ext uri="{FF2B5EF4-FFF2-40B4-BE49-F238E27FC236}">
              <a16:creationId xmlns:a16="http://schemas.microsoft.com/office/drawing/2014/main" xmlns="" id="{459CCB75-4E40-400E-AB44-D18E4947E96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4" name="Line 1745">
          <a:extLst>
            <a:ext uri="{FF2B5EF4-FFF2-40B4-BE49-F238E27FC236}">
              <a16:creationId xmlns:a16="http://schemas.microsoft.com/office/drawing/2014/main" xmlns="" id="{9FE5BB11-91E0-4302-A8D7-8C4B3EB8A8B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5" name="Line 1746">
          <a:extLst>
            <a:ext uri="{FF2B5EF4-FFF2-40B4-BE49-F238E27FC236}">
              <a16:creationId xmlns:a16="http://schemas.microsoft.com/office/drawing/2014/main" xmlns="" id="{6A01ED03-02EB-4767-B440-120C6CBBAF6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6" name="Line 1747">
          <a:extLst>
            <a:ext uri="{FF2B5EF4-FFF2-40B4-BE49-F238E27FC236}">
              <a16:creationId xmlns:a16="http://schemas.microsoft.com/office/drawing/2014/main" xmlns="" id="{A141FD5B-A589-461F-85D4-2F5BB2F0810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7" name="Line 1748">
          <a:extLst>
            <a:ext uri="{FF2B5EF4-FFF2-40B4-BE49-F238E27FC236}">
              <a16:creationId xmlns:a16="http://schemas.microsoft.com/office/drawing/2014/main" xmlns="" id="{C1BB9955-6862-4C56-B662-0F8D2FAF773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8" name="Line 1749">
          <a:extLst>
            <a:ext uri="{FF2B5EF4-FFF2-40B4-BE49-F238E27FC236}">
              <a16:creationId xmlns:a16="http://schemas.microsoft.com/office/drawing/2014/main" xmlns="" id="{D802844E-8492-440E-AE76-6611913D4D0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39" name="Line 1750">
          <a:extLst>
            <a:ext uri="{FF2B5EF4-FFF2-40B4-BE49-F238E27FC236}">
              <a16:creationId xmlns:a16="http://schemas.microsoft.com/office/drawing/2014/main" xmlns="" id="{880A7C89-DAA7-4975-A861-FF492745575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0" name="Line 1751">
          <a:extLst>
            <a:ext uri="{FF2B5EF4-FFF2-40B4-BE49-F238E27FC236}">
              <a16:creationId xmlns:a16="http://schemas.microsoft.com/office/drawing/2014/main" xmlns="" id="{C067C9A6-D7AE-49BD-BB02-0CA109FDCDA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1" name="Line 1752">
          <a:extLst>
            <a:ext uri="{FF2B5EF4-FFF2-40B4-BE49-F238E27FC236}">
              <a16:creationId xmlns:a16="http://schemas.microsoft.com/office/drawing/2014/main" xmlns="" id="{0F82E061-3DC6-43A1-8A5A-F5D27AAC8D1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2" name="Line 1753">
          <a:extLst>
            <a:ext uri="{FF2B5EF4-FFF2-40B4-BE49-F238E27FC236}">
              <a16:creationId xmlns:a16="http://schemas.microsoft.com/office/drawing/2014/main" xmlns="" id="{42712E86-627C-415A-A093-25A4B8AAB39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3" name="Line 1754">
          <a:extLst>
            <a:ext uri="{FF2B5EF4-FFF2-40B4-BE49-F238E27FC236}">
              <a16:creationId xmlns:a16="http://schemas.microsoft.com/office/drawing/2014/main" xmlns="" id="{EE6DDEA0-8452-49FD-A68A-0FD337F76D0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4" name="Line 1755">
          <a:extLst>
            <a:ext uri="{FF2B5EF4-FFF2-40B4-BE49-F238E27FC236}">
              <a16:creationId xmlns:a16="http://schemas.microsoft.com/office/drawing/2014/main" xmlns="" id="{E986F141-3245-4370-8035-8729132E026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5" name="Line 1756">
          <a:extLst>
            <a:ext uri="{FF2B5EF4-FFF2-40B4-BE49-F238E27FC236}">
              <a16:creationId xmlns:a16="http://schemas.microsoft.com/office/drawing/2014/main" xmlns="" id="{6FDA658C-17DB-4D53-ABF4-64C951D7CC8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6" name="Line 1743">
          <a:extLst>
            <a:ext uri="{FF2B5EF4-FFF2-40B4-BE49-F238E27FC236}">
              <a16:creationId xmlns:a16="http://schemas.microsoft.com/office/drawing/2014/main" xmlns="" id="{9A684D55-C7F2-4186-8054-3CE686C6C3D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7" name="Line 1744">
          <a:extLst>
            <a:ext uri="{FF2B5EF4-FFF2-40B4-BE49-F238E27FC236}">
              <a16:creationId xmlns:a16="http://schemas.microsoft.com/office/drawing/2014/main" xmlns="" id="{A0D6D4A4-22BE-46C4-BB89-0DEA76CCAB7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8" name="Line 1745">
          <a:extLst>
            <a:ext uri="{FF2B5EF4-FFF2-40B4-BE49-F238E27FC236}">
              <a16:creationId xmlns:a16="http://schemas.microsoft.com/office/drawing/2014/main" xmlns="" id="{2CC6EF0B-EF5D-4EAE-85D5-0B4AD858847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49" name="Line 1746">
          <a:extLst>
            <a:ext uri="{FF2B5EF4-FFF2-40B4-BE49-F238E27FC236}">
              <a16:creationId xmlns:a16="http://schemas.microsoft.com/office/drawing/2014/main" xmlns="" id="{69D93411-F977-4E44-B073-AF288D76A29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0" name="Line 1747">
          <a:extLst>
            <a:ext uri="{FF2B5EF4-FFF2-40B4-BE49-F238E27FC236}">
              <a16:creationId xmlns:a16="http://schemas.microsoft.com/office/drawing/2014/main" xmlns="" id="{E7DB4E31-F555-49E3-98CD-33C20748BEC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1" name="Line 1748">
          <a:extLst>
            <a:ext uri="{FF2B5EF4-FFF2-40B4-BE49-F238E27FC236}">
              <a16:creationId xmlns:a16="http://schemas.microsoft.com/office/drawing/2014/main" xmlns="" id="{CC92FE3A-6D8B-40CF-9E2A-6EBC8B0056A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2" name="Line 1749">
          <a:extLst>
            <a:ext uri="{FF2B5EF4-FFF2-40B4-BE49-F238E27FC236}">
              <a16:creationId xmlns:a16="http://schemas.microsoft.com/office/drawing/2014/main" xmlns="" id="{15738D0B-7690-4037-814E-934F7A46483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3" name="Line 1750">
          <a:extLst>
            <a:ext uri="{FF2B5EF4-FFF2-40B4-BE49-F238E27FC236}">
              <a16:creationId xmlns:a16="http://schemas.microsoft.com/office/drawing/2014/main" xmlns="" id="{75AA77BA-F857-425B-8043-4C63324EDBC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4" name="Line 1751">
          <a:extLst>
            <a:ext uri="{FF2B5EF4-FFF2-40B4-BE49-F238E27FC236}">
              <a16:creationId xmlns:a16="http://schemas.microsoft.com/office/drawing/2014/main" xmlns="" id="{DAD6EB73-F5B4-45C0-AF2D-50C5A37444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5" name="Line 1752">
          <a:extLst>
            <a:ext uri="{FF2B5EF4-FFF2-40B4-BE49-F238E27FC236}">
              <a16:creationId xmlns:a16="http://schemas.microsoft.com/office/drawing/2014/main" xmlns="" id="{A367FE0A-7434-46EA-8D1D-95526AA15E2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6" name="Line 1753">
          <a:extLst>
            <a:ext uri="{FF2B5EF4-FFF2-40B4-BE49-F238E27FC236}">
              <a16:creationId xmlns:a16="http://schemas.microsoft.com/office/drawing/2014/main" xmlns="" id="{5EF75EE6-C17C-419B-AA95-82F9E72FF34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7" name="Line 1754">
          <a:extLst>
            <a:ext uri="{FF2B5EF4-FFF2-40B4-BE49-F238E27FC236}">
              <a16:creationId xmlns:a16="http://schemas.microsoft.com/office/drawing/2014/main" xmlns="" id="{FEE9D1C0-52A7-4468-B45C-21343031870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8" name="Line 1755">
          <a:extLst>
            <a:ext uri="{FF2B5EF4-FFF2-40B4-BE49-F238E27FC236}">
              <a16:creationId xmlns:a16="http://schemas.microsoft.com/office/drawing/2014/main" xmlns="" id="{9C317597-901E-471D-B206-8AA01C72826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59" name="Line 1756">
          <a:extLst>
            <a:ext uri="{FF2B5EF4-FFF2-40B4-BE49-F238E27FC236}">
              <a16:creationId xmlns:a16="http://schemas.microsoft.com/office/drawing/2014/main" xmlns="" id="{9178D67B-6D66-4356-8C04-648E5EDAA99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xmlns="" id="{D40550A5-3AB9-499E-BF12-9925BA0A803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xmlns="" id="{839B728F-9A4D-49C5-B4AE-129206B118C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xmlns="" id="{16B31565-6AFA-4B97-A564-B3B06C399CA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xmlns="" id="{715DDBD0-7002-4647-907A-F7B4E706BE9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xmlns="" id="{434CBC6D-310B-49DE-B8A6-C035F0F47C0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xmlns="" id="{5D343152-1164-4E5C-876D-9B15714FC33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xmlns="" id="{910B80F6-325F-427C-B390-088A058604C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xmlns="" id="{AA1C3C5E-02F3-42E7-A353-7C70396559D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xmlns="" id="{73B8FED3-1B22-4C84-B519-516AABB5A19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xmlns="" id="{B237E603-5D2D-47D4-AA1A-54833B0F263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xmlns="" id="{459F4049-6E50-4D49-B8AF-AE2F4725C90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xmlns="" id="{47DD78F7-BE37-4BB7-8804-F1C6285A3C1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xmlns="" id="{56BE75AC-532E-4498-9C25-527E00C0566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xmlns="" id="{4FF6B68E-0E5F-4EF8-9EB1-4A952D73581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xmlns="" id="{D57E94F4-1994-4F99-A927-FAE9E390BC7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xmlns="" id="{E7E7D304-9F72-4A97-8876-4B8FD4E9A2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xmlns="" id="{564439A4-E8C5-43B4-8E16-BB645E95211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xmlns="" id="{7861D941-A958-4712-91C0-E01EBA131AD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xmlns="" id="{BBCF04DA-7CCF-47B4-ABFE-274F8B1831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xmlns="" id="{4928EB85-7DB1-4E64-B722-4C2AE926F8B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xmlns="" id="{BDD9DFC7-9255-42DA-B6F2-7E5E9413DBB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xmlns="" id="{A13E20F3-930D-41D2-A6F8-ED02DE34A92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xmlns="" id="{7F5DE314-6E63-4877-AD0A-3ABAADF7EE6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xmlns="" id="{90628C4A-F6AA-4C52-A97D-42DF6735724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xmlns="" id="{A32738C8-AD39-4105-A8F3-E3DDB7D682D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xmlns="" id="{0F83BF80-077B-4798-99F4-045F41E4F72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xmlns="" id="{9708E0A1-2647-46D7-9A6F-8058694EE5C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xmlns="" id="{091D82DC-3CEF-4C9C-AE67-DA9A4AF8842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xmlns="" id="{21D29248-E36C-47D6-8A0D-42E57E81121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xmlns="" id="{260BD766-ADCD-4C90-B361-1968D2A0952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xmlns="" id="{97EB4C4E-093A-4217-8E34-E21BD97FA7C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xmlns="" id="{07E008E1-EA85-4F3B-8883-92551AC2575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xmlns="" id="{D6D9D144-5A45-48BE-9A15-B3108DCC64E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xmlns="" id="{EAEB1E94-3B35-477C-962C-6CDC32EC371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xmlns="" id="{FB33ACD6-1F09-4A52-9B1E-69B79F8794A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xmlns="" id="{7C45330C-74C8-4AEE-B27C-96FBA66FC8C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xmlns="" id="{7EF73B1C-C029-4D6A-81AA-9B766E958CC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xmlns="" id="{7F98C7B9-D10B-4D04-BAE8-FB0E61BF351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xmlns="" id="{06D8E5D6-F0E1-4A44-882A-B1A61FB0D3E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xmlns="" id="{B08329AF-204D-4798-A623-83F06E31209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xmlns="" id="{1E8B7C49-B345-4C40-94AB-64E914BAE30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xmlns="" id="{97F8F5D6-3E46-4C40-8577-17BE888183E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" name="Line 2086">
          <a:extLst>
            <a:ext uri="{FF2B5EF4-FFF2-40B4-BE49-F238E27FC236}">
              <a16:creationId xmlns:a16="http://schemas.microsoft.com/office/drawing/2014/main" xmlns="" id="{63895BF1-B057-4C8A-8453-66EDA934FE0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" name="Line 2087">
          <a:extLst>
            <a:ext uri="{FF2B5EF4-FFF2-40B4-BE49-F238E27FC236}">
              <a16:creationId xmlns:a16="http://schemas.microsoft.com/office/drawing/2014/main" xmlns="" id="{EDBBFB17-5402-4242-AAEF-9032E79A762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4" name="Line 2088">
          <a:extLst>
            <a:ext uri="{FF2B5EF4-FFF2-40B4-BE49-F238E27FC236}">
              <a16:creationId xmlns:a16="http://schemas.microsoft.com/office/drawing/2014/main" xmlns="" id="{275D5ADE-0F4E-429B-A691-6E61450ED8F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5" name="Line 2089">
          <a:extLst>
            <a:ext uri="{FF2B5EF4-FFF2-40B4-BE49-F238E27FC236}">
              <a16:creationId xmlns:a16="http://schemas.microsoft.com/office/drawing/2014/main" xmlns="" id="{A0516341-C302-45A3-ABFF-B88793D726B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6" name="Line 2090">
          <a:extLst>
            <a:ext uri="{FF2B5EF4-FFF2-40B4-BE49-F238E27FC236}">
              <a16:creationId xmlns:a16="http://schemas.microsoft.com/office/drawing/2014/main" xmlns="" id="{BBBE111A-B3E5-416D-A921-28CC17CF4D3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7" name="Line 2091">
          <a:extLst>
            <a:ext uri="{FF2B5EF4-FFF2-40B4-BE49-F238E27FC236}">
              <a16:creationId xmlns:a16="http://schemas.microsoft.com/office/drawing/2014/main" xmlns="" id="{A2C3869D-3FDE-45C8-88B4-816F88B999A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8" name="Line 2092">
          <a:extLst>
            <a:ext uri="{FF2B5EF4-FFF2-40B4-BE49-F238E27FC236}">
              <a16:creationId xmlns:a16="http://schemas.microsoft.com/office/drawing/2014/main" xmlns="" id="{DC1F8D3E-14AA-4B8F-BA71-4F793F872FC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9" name="Line 2093">
          <a:extLst>
            <a:ext uri="{FF2B5EF4-FFF2-40B4-BE49-F238E27FC236}">
              <a16:creationId xmlns:a16="http://schemas.microsoft.com/office/drawing/2014/main" xmlns="" id="{8C7EEEDA-176B-4C2B-BED9-BBBB62E56E3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0" name="Line 2094">
          <a:extLst>
            <a:ext uri="{FF2B5EF4-FFF2-40B4-BE49-F238E27FC236}">
              <a16:creationId xmlns:a16="http://schemas.microsoft.com/office/drawing/2014/main" xmlns="" id="{D2715E77-8251-4B19-A0D2-8A30A43F7EF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1" name="Line 2095">
          <a:extLst>
            <a:ext uri="{FF2B5EF4-FFF2-40B4-BE49-F238E27FC236}">
              <a16:creationId xmlns:a16="http://schemas.microsoft.com/office/drawing/2014/main" xmlns="" id="{03299353-6A6A-4F1E-99B2-AFD3148FDE8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2" name="Line 2096">
          <a:extLst>
            <a:ext uri="{FF2B5EF4-FFF2-40B4-BE49-F238E27FC236}">
              <a16:creationId xmlns:a16="http://schemas.microsoft.com/office/drawing/2014/main" xmlns="" id="{1CB02051-45AE-4F7B-BFDE-F60EE21ECC6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3" name="Line 2097">
          <a:extLst>
            <a:ext uri="{FF2B5EF4-FFF2-40B4-BE49-F238E27FC236}">
              <a16:creationId xmlns:a16="http://schemas.microsoft.com/office/drawing/2014/main" xmlns="" id="{36152703-B038-4188-B37B-B2D437A7F29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4" name="Line 2098">
          <a:extLst>
            <a:ext uri="{FF2B5EF4-FFF2-40B4-BE49-F238E27FC236}">
              <a16:creationId xmlns:a16="http://schemas.microsoft.com/office/drawing/2014/main" xmlns="" id="{CDB26BE7-CF93-4CFB-9FF4-C6CC89308B4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5" name="Line 2099">
          <a:extLst>
            <a:ext uri="{FF2B5EF4-FFF2-40B4-BE49-F238E27FC236}">
              <a16:creationId xmlns:a16="http://schemas.microsoft.com/office/drawing/2014/main" xmlns="" id="{B9D48205-33D1-4112-9C7D-D561AFE5227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6" name="Line 1827">
          <a:extLst>
            <a:ext uri="{FF2B5EF4-FFF2-40B4-BE49-F238E27FC236}">
              <a16:creationId xmlns:a16="http://schemas.microsoft.com/office/drawing/2014/main" xmlns="" id="{BB40AD51-2337-4B51-BFBD-50CD9F19F18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7" name="Line 1828">
          <a:extLst>
            <a:ext uri="{FF2B5EF4-FFF2-40B4-BE49-F238E27FC236}">
              <a16:creationId xmlns:a16="http://schemas.microsoft.com/office/drawing/2014/main" xmlns="" id="{0BFD6462-D19B-44D3-9673-C2E81A9352E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8" name="Line 1829">
          <a:extLst>
            <a:ext uri="{FF2B5EF4-FFF2-40B4-BE49-F238E27FC236}">
              <a16:creationId xmlns:a16="http://schemas.microsoft.com/office/drawing/2014/main" xmlns="" id="{3C9A3C20-27BC-4CA9-A6E8-392FB42A729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9" name="Line 1830">
          <a:extLst>
            <a:ext uri="{FF2B5EF4-FFF2-40B4-BE49-F238E27FC236}">
              <a16:creationId xmlns:a16="http://schemas.microsoft.com/office/drawing/2014/main" xmlns="" id="{6804EE99-5DF3-4C61-AAEA-B085E124E72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0" name="Line 1831">
          <a:extLst>
            <a:ext uri="{FF2B5EF4-FFF2-40B4-BE49-F238E27FC236}">
              <a16:creationId xmlns:a16="http://schemas.microsoft.com/office/drawing/2014/main" xmlns="" id="{6E819AA8-D3D1-446E-9456-89F6F4F98C1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1" name="Line 1832">
          <a:extLst>
            <a:ext uri="{FF2B5EF4-FFF2-40B4-BE49-F238E27FC236}">
              <a16:creationId xmlns:a16="http://schemas.microsoft.com/office/drawing/2014/main" xmlns="" id="{FBFB5598-3077-46AE-B9E7-00C233F5928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2" name="Line 1833">
          <a:extLst>
            <a:ext uri="{FF2B5EF4-FFF2-40B4-BE49-F238E27FC236}">
              <a16:creationId xmlns:a16="http://schemas.microsoft.com/office/drawing/2014/main" xmlns="" id="{3F40D3C6-E1A6-4425-B71C-DA9052634EB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3" name="Line 1834">
          <a:extLst>
            <a:ext uri="{FF2B5EF4-FFF2-40B4-BE49-F238E27FC236}">
              <a16:creationId xmlns:a16="http://schemas.microsoft.com/office/drawing/2014/main" xmlns="" id="{A845A817-BD3D-4894-AD80-286030A7BE3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4" name="Line 1835">
          <a:extLst>
            <a:ext uri="{FF2B5EF4-FFF2-40B4-BE49-F238E27FC236}">
              <a16:creationId xmlns:a16="http://schemas.microsoft.com/office/drawing/2014/main" xmlns="" id="{F298E66C-BD0D-4FE5-A62E-F13B8803FE5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5" name="Line 1836">
          <a:extLst>
            <a:ext uri="{FF2B5EF4-FFF2-40B4-BE49-F238E27FC236}">
              <a16:creationId xmlns:a16="http://schemas.microsoft.com/office/drawing/2014/main" xmlns="" id="{B0551626-29E4-45F1-9AA5-8CD9B154AE3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6" name="Line 1837">
          <a:extLst>
            <a:ext uri="{FF2B5EF4-FFF2-40B4-BE49-F238E27FC236}">
              <a16:creationId xmlns:a16="http://schemas.microsoft.com/office/drawing/2014/main" xmlns="" id="{91976FB7-D601-4CE4-8455-1F96D13B6DF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7" name="Line 1838">
          <a:extLst>
            <a:ext uri="{FF2B5EF4-FFF2-40B4-BE49-F238E27FC236}">
              <a16:creationId xmlns:a16="http://schemas.microsoft.com/office/drawing/2014/main" xmlns="" id="{337BEB4F-2416-4C93-BFAE-A39E9A65D40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8" name="Line 1839">
          <a:extLst>
            <a:ext uri="{FF2B5EF4-FFF2-40B4-BE49-F238E27FC236}">
              <a16:creationId xmlns:a16="http://schemas.microsoft.com/office/drawing/2014/main" xmlns="" id="{D0160641-A4B5-4832-AF17-DC41A7DF185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9" name="Line 1840">
          <a:extLst>
            <a:ext uri="{FF2B5EF4-FFF2-40B4-BE49-F238E27FC236}">
              <a16:creationId xmlns:a16="http://schemas.microsoft.com/office/drawing/2014/main" xmlns="" id="{910C3BDB-FFC5-4D19-BEE8-79EA08291EE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0" name="Line 1813">
          <a:extLst>
            <a:ext uri="{FF2B5EF4-FFF2-40B4-BE49-F238E27FC236}">
              <a16:creationId xmlns:a16="http://schemas.microsoft.com/office/drawing/2014/main" xmlns="" id="{01082056-7120-46B8-87DE-3609C192CF6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1" name="Line 1814">
          <a:extLst>
            <a:ext uri="{FF2B5EF4-FFF2-40B4-BE49-F238E27FC236}">
              <a16:creationId xmlns:a16="http://schemas.microsoft.com/office/drawing/2014/main" xmlns="" id="{2F4C7B97-9AD7-4BE8-96B7-4E8CFD45354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2" name="Line 1815">
          <a:extLst>
            <a:ext uri="{FF2B5EF4-FFF2-40B4-BE49-F238E27FC236}">
              <a16:creationId xmlns:a16="http://schemas.microsoft.com/office/drawing/2014/main" xmlns="" id="{20CE0489-6A8F-488D-80FA-59CCFB377AE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3" name="Line 1816">
          <a:extLst>
            <a:ext uri="{FF2B5EF4-FFF2-40B4-BE49-F238E27FC236}">
              <a16:creationId xmlns:a16="http://schemas.microsoft.com/office/drawing/2014/main" xmlns="" id="{F0017E2E-731B-4501-9159-330B28056F2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4" name="Line 1817">
          <a:extLst>
            <a:ext uri="{FF2B5EF4-FFF2-40B4-BE49-F238E27FC236}">
              <a16:creationId xmlns:a16="http://schemas.microsoft.com/office/drawing/2014/main" xmlns="" id="{7B3B8583-1879-4B07-8586-E83879BE6D7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5" name="Line 1818">
          <a:extLst>
            <a:ext uri="{FF2B5EF4-FFF2-40B4-BE49-F238E27FC236}">
              <a16:creationId xmlns:a16="http://schemas.microsoft.com/office/drawing/2014/main" xmlns="" id="{C5B79C89-247B-4A3B-AE30-70CC2F9A104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6" name="Line 1819">
          <a:extLst>
            <a:ext uri="{FF2B5EF4-FFF2-40B4-BE49-F238E27FC236}">
              <a16:creationId xmlns:a16="http://schemas.microsoft.com/office/drawing/2014/main" xmlns="" id="{85481F63-49EF-45B7-82C0-ED871B71A4A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7" name="Line 1820">
          <a:extLst>
            <a:ext uri="{FF2B5EF4-FFF2-40B4-BE49-F238E27FC236}">
              <a16:creationId xmlns:a16="http://schemas.microsoft.com/office/drawing/2014/main" xmlns="" id="{D1C57D01-82AB-4F73-AC4C-1B2F4A400B7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8" name="Line 1821">
          <a:extLst>
            <a:ext uri="{FF2B5EF4-FFF2-40B4-BE49-F238E27FC236}">
              <a16:creationId xmlns:a16="http://schemas.microsoft.com/office/drawing/2014/main" xmlns="" id="{F9F69198-3A8E-4CB6-AA08-8F2D2D9DAEB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39" name="Line 1822">
          <a:extLst>
            <a:ext uri="{FF2B5EF4-FFF2-40B4-BE49-F238E27FC236}">
              <a16:creationId xmlns:a16="http://schemas.microsoft.com/office/drawing/2014/main" xmlns="" id="{569F5184-A0CD-4930-BA4E-5C65F5D4B1D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0" name="Line 1823">
          <a:extLst>
            <a:ext uri="{FF2B5EF4-FFF2-40B4-BE49-F238E27FC236}">
              <a16:creationId xmlns:a16="http://schemas.microsoft.com/office/drawing/2014/main" xmlns="" id="{28042E6D-0D01-449A-9965-DA9ED408C92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1" name="Line 1824">
          <a:extLst>
            <a:ext uri="{FF2B5EF4-FFF2-40B4-BE49-F238E27FC236}">
              <a16:creationId xmlns:a16="http://schemas.microsoft.com/office/drawing/2014/main" xmlns="" id="{9430A922-9A6C-43F5-92B8-132A69E2D1C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2" name="Line 1825">
          <a:extLst>
            <a:ext uri="{FF2B5EF4-FFF2-40B4-BE49-F238E27FC236}">
              <a16:creationId xmlns:a16="http://schemas.microsoft.com/office/drawing/2014/main" xmlns="" id="{5F3E2CD6-0ECF-493F-A7C1-88353679397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3" name="Line 1826">
          <a:extLst>
            <a:ext uri="{FF2B5EF4-FFF2-40B4-BE49-F238E27FC236}">
              <a16:creationId xmlns:a16="http://schemas.microsoft.com/office/drawing/2014/main" xmlns="" id="{3B57EC3E-4E14-413B-836E-5CF6582FAF7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4" name="Line 2086">
          <a:extLst>
            <a:ext uri="{FF2B5EF4-FFF2-40B4-BE49-F238E27FC236}">
              <a16:creationId xmlns:a16="http://schemas.microsoft.com/office/drawing/2014/main" xmlns="" id="{EEC11B33-92DC-440B-8F47-C5D89F981CF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5" name="Line 2087">
          <a:extLst>
            <a:ext uri="{FF2B5EF4-FFF2-40B4-BE49-F238E27FC236}">
              <a16:creationId xmlns:a16="http://schemas.microsoft.com/office/drawing/2014/main" xmlns="" id="{4757B075-32E4-4696-AB1F-D265CF42818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6" name="Line 2088">
          <a:extLst>
            <a:ext uri="{FF2B5EF4-FFF2-40B4-BE49-F238E27FC236}">
              <a16:creationId xmlns:a16="http://schemas.microsoft.com/office/drawing/2014/main" xmlns="" id="{07848FC4-AFDF-4E71-B4D6-FE9E43ED76C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7" name="Line 2089">
          <a:extLst>
            <a:ext uri="{FF2B5EF4-FFF2-40B4-BE49-F238E27FC236}">
              <a16:creationId xmlns:a16="http://schemas.microsoft.com/office/drawing/2014/main" xmlns="" id="{DC3A1A68-6816-4C74-AAF5-78AC242C9E9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8" name="Line 2090">
          <a:extLst>
            <a:ext uri="{FF2B5EF4-FFF2-40B4-BE49-F238E27FC236}">
              <a16:creationId xmlns:a16="http://schemas.microsoft.com/office/drawing/2014/main" xmlns="" id="{F9FFE401-F24C-49B8-8F02-363E8A80BE3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49" name="Line 2091">
          <a:extLst>
            <a:ext uri="{FF2B5EF4-FFF2-40B4-BE49-F238E27FC236}">
              <a16:creationId xmlns:a16="http://schemas.microsoft.com/office/drawing/2014/main" xmlns="" id="{61CA4C41-9CD7-4075-A7FB-EB66506DC04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0" name="Line 2092">
          <a:extLst>
            <a:ext uri="{FF2B5EF4-FFF2-40B4-BE49-F238E27FC236}">
              <a16:creationId xmlns:a16="http://schemas.microsoft.com/office/drawing/2014/main" xmlns="" id="{B3ECCDBA-5F4E-4B7A-91F5-4EA34F6C1EC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1" name="Line 2093">
          <a:extLst>
            <a:ext uri="{FF2B5EF4-FFF2-40B4-BE49-F238E27FC236}">
              <a16:creationId xmlns:a16="http://schemas.microsoft.com/office/drawing/2014/main" xmlns="" id="{180FE6F1-1D06-429D-8412-27DC2843BCD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2" name="Line 2094">
          <a:extLst>
            <a:ext uri="{FF2B5EF4-FFF2-40B4-BE49-F238E27FC236}">
              <a16:creationId xmlns:a16="http://schemas.microsoft.com/office/drawing/2014/main" xmlns="" id="{74F59E91-0638-43B4-A697-D04333CA4DE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3" name="Line 2095">
          <a:extLst>
            <a:ext uri="{FF2B5EF4-FFF2-40B4-BE49-F238E27FC236}">
              <a16:creationId xmlns:a16="http://schemas.microsoft.com/office/drawing/2014/main" xmlns="" id="{DC29555B-2A9A-4B50-88AE-CFE3F040524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4" name="Line 2096">
          <a:extLst>
            <a:ext uri="{FF2B5EF4-FFF2-40B4-BE49-F238E27FC236}">
              <a16:creationId xmlns:a16="http://schemas.microsoft.com/office/drawing/2014/main" xmlns="" id="{922D8DE0-0B21-4B61-97CE-D7827CA141C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5" name="Line 2097">
          <a:extLst>
            <a:ext uri="{FF2B5EF4-FFF2-40B4-BE49-F238E27FC236}">
              <a16:creationId xmlns:a16="http://schemas.microsoft.com/office/drawing/2014/main" xmlns="" id="{495343F7-32FA-473C-BD64-477E0820583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6" name="Line 2098">
          <a:extLst>
            <a:ext uri="{FF2B5EF4-FFF2-40B4-BE49-F238E27FC236}">
              <a16:creationId xmlns:a16="http://schemas.microsoft.com/office/drawing/2014/main" xmlns="" id="{74469634-CCE3-4498-8664-3BB67ECF54A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7" name="Line 2099">
          <a:extLst>
            <a:ext uri="{FF2B5EF4-FFF2-40B4-BE49-F238E27FC236}">
              <a16:creationId xmlns:a16="http://schemas.microsoft.com/office/drawing/2014/main" xmlns="" id="{B3D5CD01-D3FF-4325-A302-80EA5B405E3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8" name="Line 1827">
          <a:extLst>
            <a:ext uri="{FF2B5EF4-FFF2-40B4-BE49-F238E27FC236}">
              <a16:creationId xmlns:a16="http://schemas.microsoft.com/office/drawing/2014/main" xmlns="" id="{C7AC32FE-7DEE-4A87-A4DD-EEFEF602209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59" name="Line 1828">
          <a:extLst>
            <a:ext uri="{FF2B5EF4-FFF2-40B4-BE49-F238E27FC236}">
              <a16:creationId xmlns:a16="http://schemas.microsoft.com/office/drawing/2014/main" xmlns="" id="{5A994867-6130-4F57-A34E-BD7D6F56367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0" name="Line 1829">
          <a:extLst>
            <a:ext uri="{FF2B5EF4-FFF2-40B4-BE49-F238E27FC236}">
              <a16:creationId xmlns:a16="http://schemas.microsoft.com/office/drawing/2014/main" xmlns="" id="{037192AE-CF0E-4359-B3D0-21771482FF0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1" name="Line 1830">
          <a:extLst>
            <a:ext uri="{FF2B5EF4-FFF2-40B4-BE49-F238E27FC236}">
              <a16:creationId xmlns:a16="http://schemas.microsoft.com/office/drawing/2014/main" xmlns="" id="{42E72226-7CB7-467C-B354-A58E56F5839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2" name="Line 1831">
          <a:extLst>
            <a:ext uri="{FF2B5EF4-FFF2-40B4-BE49-F238E27FC236}">
              <a16:creationId xmlns:a16="http://schemas.microsoft.com/office/drawing/2014/main" xmlns="" id="{2CA4C8F7-0A84-440A-8DAF-E4A1D364E59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3" name="Line 1832">
          <a:extLst>
            <a:ext uri="{FF2B5EF4-FFF2-40B4-BE49-F238E27FC236}">
              <a16:creationId xmlns:a16="http://schemas.microsoft.com/office/drawing/2014/main" xmlns="" id="{90B2F799-A511-4702-BF6A-0258DA1D6A2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4" name="Line 1833">
          <a:extLst>
            <a:ext uri="{FF2B5EF4-FFF2-40B4-BE49-F238E27FC236}">
              <a16:creationId xmlns:a16="http://schemas.microsoft.com/office/drawing/2014/main" xmlns="" id="{A2673F06-9780-4DDC-8477-C7B4F6B41CA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5" name="Line 1834">
          <a:extLst>
            <a:ext uri="{FF2B5EF4-FFF2-40B4-BE49-F238E27FC236}">
              <a16:creationId xmlns:a16="http://schemas.microsoft.com/office/drawing/2014/main" xmlns="" id="{38EC2038-33A3-41E1-B40B-7327129B25D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6" name="Line 1835">
          <a:extLst>
            <a:ext uri="{FF2B5EF4-FFF2-40B4-BE49-F238E27FC236}">
              <a16:creationId xmlns:a16="http://schemas.microsoft.com/office/drawing/2014/main" xmlns="" id="{BF6E2A5E-40C0-4B55-B8B1-979C9B255C4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7" name="Line 1836">
          <a:extLst>
            <a:ext uri="{FF2B5EF4-FFF2-40B4-BE49-F238E27FC236}">
              <a16:creationId xmlns:a16="http://schemas.microsoft.com/office/drawing/2014/main" xmlns="" id="{F4ABDA53-46F2-43EE-9725-964DCE5EE8C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8" name="Line 1837">
          <a:extLst>
            <a:ext uri="{FF2B5EF4-FFF2-40B4-BE49-F238E27FC236}">
              <a16:creationId xmlns:a16="http://schemas.microsoft.com/office/drawing/2014/main" xmlns="" id="{5737A091-C3A7-490C-8EA7-80BAD245401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69" name="Line 1838">
          <a:extLst>
            <a:ext uri="{FF2B5EF4-FFF2-40B4-BE49-F238E27FC236}">
              <a16:creationId xmlns:a16="http://schemas.microsoft.com/office/drawing/2014/main" xmlns="" id="{FF3ADCA5-5478-4D96-B8A2-ED25663D255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0" name="Line 1839">
          <a:extLst>
            <a:ext uri="{FF2B5EF4-FFF2-40B4-BE49-F238E27FC236}">
              <a16:creationId xmlns:a16="http://schemas.microsoft.com/office/drawing/2014/main" xmlns="" id="{8099D14D-8A33-4486-B1FD-D44A1055F47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1" name="Line 1840">
          <a:extLst>
            <a:ext uri="{FF2B5EF4-FFF2-40B4-BE49-F238E27FC236}">
              <a16:creationId xmlns:a16="http://schemas.microsoft.com/office/drawing/2014/main" xmlns="" id="{8A9E763A-1B8B-45E9-9EF3-0D4FCF3A271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2" name="Line 1813">
          <a:extLst>
            <a:ext uri="{FF2B5EF4-FFF2-40B4-BE49-F238E27FC236}">
              <a16:creationId xmlns:a16="http://schemas.microsoft.com/office/drawing/2014/main" xmlns="" id="{73A32AD8-A8BA-4F35-AA72-0453B9CC6EC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3" name="Line 1814">
          <a:extLst>
            <a:ext uri="{FF2B5EF4-FFF2-40B4-BE49-F238E27FC236}">
              <a16:creationId xmlns:a16="http://schemas.microsoft.com/office/drawing/2014/main" xmlns="" id="{651845F5-6965-4FE9-8F78-BC7E108D9F7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4" name="Line 1815">
          <a:extLst>
            <a:ext uri="{FF2B5EF4-FFF2-40B4-BE49-F238E27FC236}">
              <a16:creationId xmlns:a16="http://schemas.microsoft.com/office/drawing/2014/main" xmlns="" id="{E723E6D4-E2A8-4793-AB86-8C309B5A4FC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5" name="Line 1816">
          <a:extLst>
            <a:ext uri="{FF2B5EF4-FFF2-40B4-BE49-F238E27FC236}">
              <a16:creationId xmlns:a16="http://schemas.microsoft.com/office/drawing/2014/main" xmlns="" id="{3AF99FA2-1880-4263-BA80-ACF220C9D89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6" name="Line 1817">
          <a:extLst>
            <a:ext uri="{FF2B5EF4-FFF2-40B4-BE49-F238E27FC236}">
              <a16:creationId xmlns:a16="http://schemas.microsoft.com/office/drawing/2014/main" xmlns="" id="{A378409F-DCA4-42A5-B655-7DCD2BF47BF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7" name="Line 1818">
          <a:extLst>
            <a:ext uri="{FF2B5EF4-FFF2-40B4-BE49-F238E27FC236}">
              <a16:creationId xmlns:a16="http://schemas.microsoft.com/office/drawing/2014/main" xmlns="" id="{FFF052F2-BEF0-4F75-A222-1FF2BE3BD6A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8" name="Line 1819">
          <a:extLst>
            <a:ext uri="{FF2B5EF4-FFF2-40B4-BE49-F238E27FC236}">
              <a16:creationId xmlns:a16="http://schemas.microsoft.com/office/drawing/2014/main" xmlns="" id="{EEF0682D-BB13-4A6D-8672-1CF9275E6D3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79" name="Line 1820">
          <a:extLst>
            <a:ext uri="{FF2B5EF4-FFF2-40B4-BE49-F238E27FC236}">
              <a16:creationId xmlns:a16="http://schemas.microsoft.com/office/drawing/2014/main" xmlns="" id="{D4F01BDA-29E6-49B9-B9B4-9E97B4E3B64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0" name="Line 1821">
          <a:extLst>
            <a:ext uri="{FF2B5EF4-FFF2-40B4-BE49-F238E27FC236}">
              <a16:creationId xmlns:a16="http://schemas.microsoft.com/office/drawing/2014/main" xmlns="" id="{CE3C1BA8-190A-412B-B6C8-E3D8F440AD1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1" name="Line 1822">
          <a:extLst>
            <a:ext uri="{FF2B5EF4-FFF2-40B4-BE49-F238E27FC236}">
              <a16:creationId xmlns:a16="http://schemas.microsoft.com/office/drawing/2014/main" xmlns="" id="{6BFA6A22-9616-4F36-8698-4C0779D250B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2" name="Line 1823">
          <a:extLst>
            <a:ext uri="{FF2B5EF4-FFF2-40B4-BE49-F238E27FC236}">
              <a16:creationId xmlns:a16="http://schemas.microsoft.com/office/drawing/2014/main" xmlns="" id="{B68E3685-0F6F-40BA-98EA-48993A387CA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3" name="Line 1824">
          <a:extLst>
            <a:ext uri="{FF2B5EF4-FFF2-40B4-BE49-F238E27FC236}">
              <a16:creationId xmlns:a16="http://schemas.microsoft.com/office/drawing/2014/main" xmlns="" id="{27B3E6BF-F3AF-4127-AEEC-E7930ABA99D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4" name="Line 1825">
          <a:extLst>
            <a:ext uri="{FF2B5EF4-FFF2-40B4-BE49-F238E27FC236}">
              <a16:creationId xmlns:a16="http://schemas.microsoft.com/office/drawing/2014/main" xmlns="" id="{2D3637B8-9AD5-449F-A0CD-B3BC3FB3EE7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85" name="Line 1826">
          <a:extLst>
            <a:ext uri="{FF2B5EF4-FFF2-40B4-BE49-F238E27FC236}">
              <a16:creationId xmlns:a16="http://schemas.microsoft.com/office/drawing/2014/main" xmlns="" id="{D95744C8-02A5-4E80-BA7B-1ABF2047964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xmlns="" id="{F0EC705A-5472-4C75-BFB0-E14528B24013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xmlns="" id="{B8863D0E-2E62-416C-8B44-23472C808320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xmlns="" id="{D18E5EF4-254B-414A-BE70-0E3D33CAECB9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xmlns="" id="{C3493F7E-BC29-40CB-904A-A36D54D680DA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xmlns="" id="{900A7100-DE9F-4052-B9C8-E3C5412174EA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xmlns="" id="{6993ACB6-3C92-4D6F-BF4F-59C3DFEC320F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xmlns="" id="{7E3B289F-4D2E-403B-A83D-570B9BFFBE49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xmlns="" id="{86348668-3432-43D7-A059-748DEC15087D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xmlns="" id="{C7B3DF30-69A9-44DE-817E-FB70A30693C6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xmlns="" id="{D402A81E-249B-40DF-9B31-E405611B7123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xmlns="" id="{0031E02E-A756-4A5E-9132-DCC41ADA410B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xmlns="" id="{C78B6909-C5B2-45C1-B3A3-28543E6DE395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xmlns="" id="{C849DEA3-0C56-4146-86B3-0F1CAB66F8E2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xmlns="" id="{9152F60A-FA57-47C0-8AE8-553E727D7EE2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xmlns="" id="{5F2922D2-82F6-4359-9F0E-8A450C1F7F5D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xmlns="" id="{2BB840EC-D09F-4AC1-BE54-25FD4F7C8948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xmlns="" id="{C5277075-0536-428A-A942-7BE19CE4D486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xmlns="" id="{39CE2228-A9FB-4F23-8534-FA05DFCAA69D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xmlns="" id="{CAE891A6-22B3-4EEC-90E9-A01020709EFE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xmlns="" id="{DD3E8DA9-C6F4-42B5-B95E-185AD3A0E500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xmlns="" id="{35241959-E5AE-4B39-AC9D-5ED94EE3DC38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xmlns="" id="{5275CE79-2A5D-4709-8D20-CB1009C1AD16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xmlns="" id="{5BECA995-D0AF-4260-B965-FD6469B67DDC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xmlns="" id="{A5A6BCF4-F09B-490D-AE54-EEEE9D047F84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xmlns="" id="{2816EC52-EE6B-4161-A355-DBBC652E083A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xmlns="" id="{52968013-1F90-4115-9544-E739D45C91A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xmlns="" id="{361EF9F3-860B-43F6-B72A-E12CF1A61A76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xmlns="" id="{DA7B1403-9F5A-4AE3-B9AC-F2FAEC4220F3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xmlns="" id="{73405094-5911-4376-AD15-267D9A4EDEA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xmlns="" id="{B395A1ED-4EB5-4F37-8332-252568AC982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xmlns="" id="{918AF828-8699-4372-B26E-A1C76DFF2FE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xmlns="" id="{2A8B2898-51DA-4FAB-B31F-E5D2428B955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xmlns="" id="{9F95C508-EE59-4772-98BB-ACA4EC7FDD7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xmlns="" id="{BBF1E7F2-C684-42F8-8868-45BBDD4D549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xmlns="" id="{4BF45825-1337-47CF-B47F-68456F0CA65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xmlns="" id="{8657BBC2-6FFC-4B1A-B39A-34088FA62D9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xmlns="" id="{49DBA53B-73D5-4E44-97EE-68E6BF7C774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xmlns="" id="{3590DF24-D221-42D9-BDA2-9778B28BFED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xmlns="" id="{87F8C429-535B-467B-82E0-AFCC8DCC31E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xmlns="" id="{154EAEC6-111C-4CB8-868B-704720C9BF9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xmlns="" id="{5EF4F8C8-CF6C-4A1E-848F-263B35B0862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xmlns="" id="{1A03A3D2-6DED-472D-8FC7-698AB83CC3C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28" name="Line 1743">
          <a:extLst>
            <a:ext uri="{FF2B5EF4-FFF2-40B4-BE49-F238E27FC236}">
              <a16:creationId xmlns:a16="http://schemas.microsoft.com/office/drawing/2014/main" xmlns="" id="{594814F7-F72C-485F-8100-FF95210723A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29" name="Line 1744">
          <a:extLst>
            <a:ext uri="{FF2B5EF4-FFF2-40B4-BE49-F238E27FC236}">
              <a16:creationId xmlns:a16="http://schemas.microsoft.com/office/drawing/2014/main" xmlns="" id="{F5637455-93AB-4076-9CAF-3A0E61D1583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0" name="Line 1745">
          <a:extLst>
            <a:ext uri="{FF2B5EF4-FFF2-40B4-BE49-F238E27FC236}">
              <a16:creationId xmlns:a16="http://schemas.microsoft.com/office/drawing/2014/main" xmlns="" id="{B98D4E15-086E-4E19-9A1C-AF4F59A36C5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1" name="Line 1746">
          <a:extLst>
            <a:ext uri="{FF2B5EF4-FFF2-40B4-BE49-F238E27FC236}">
              <a16:creationId xmlns:a16="http://schemas.microsoft.com/office/drawing/2014/main" xmlns="" id="{FCD23D23-96AD-44F4-A53B-9864426BEE1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2" name="Line 1747">
          <a:extLst>
            <a:ext uri="{FF2B5EF4-FFF2-40B4-BE49-F238E27FC236}">
              <a16:creationId xmlns:a16="http://schemas.microsoft.com/office/drawing/2014/main" xmlns="" id="{AC57FABD-2BC6-491F-8685-EFC526D7796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3" name="Line 1748">
          <a:extLst>
            <a:ext uri="{FF2B5EF4-FFF2-40B4-BE49-F238E27FC236}">
              <a16:creationId xmlns:a16="http://schemas.microsoft.com/office/drawing/2014/main" xmlns="" id="{3A7FC7EC-B557-4357-9651-1C110DE8044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4" name="Line 1749">
          <a:extLst>
            <a:ext uri="{FF2B5EF4-FFF2-40B4-BE49-F238E27FC236}">
              <a16:creationId xmlns:a16="http://schemas.microsoft.com/office/drawing/2014/main" xmlns="" id="{95FC80A8-B33F-4E96-AC77-CD5D1543D59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5" name="Line 1750">
          <a:extLst>
            <a:ext uri="{FF2B5EF4-FFF2-40B4-BE49-F238E27FC236}">
              <a16:creationId xmlns:a16="http://schemas.microsoft.com/office/drawing/2014/main" xmlns="" id="{FE3CC294-9E66-4F22-9DE0-7C2FD2629A4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6" name="Line 1751">
          <a:extLst>
            <a:ext uri="{FF2B5EF4-FFF2-40B4-BE49-F238E27FC236}">
              <a16:creationId xmlns:a16="http://schemas.microsoft.com/office/drawing/2014/main" xmlns="" id="{97385638-4CFF-45BF-9BCE-033CC651281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7" name="Line 1752">
          <a:extLst>
            <a:ext uri="{FF2B5EF4-FFF2-40B4-BE49-F238E27FC236}">
              <a16:creationId xmlns:a16="http://schemas.microsoft.com/office/drawing/2014/main" xmlns="" id="{110416C3-7127-40EB-A25D-9D359A4B4C5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8" name="Line 1753">
          <a:extLst>
            <a:ext uri="{FF2B5EF4-FFF2-40B4-BE49-F238E27FC236}">
              <a16:creationId xmlns:a16="http://schemas.microsoft.com/office/drawing/2014/main" xmlns="" id="{3C5BFE42-6ED6-4096-919B-45F5E710189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39" name="Line 1754">
          <a:extLst>
            <a:ext uri="{FF2B5EF4-FFF2-40B4-BE49-F238E27FC236}">
              <a16:creationId xmlns:a16="http://schemas.microsoft.com/office/drawing/2014/main" xmlns="" id="{AE929D3E-5F51-4408-B35F-C6C3FD8FD56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0" name="Line 1755">
          <a:extLst>
            <a:ext uri="{FF2B5EF4-FFF2-40B4-BE49-F238E27FC236}">
              <a16:creationId xmlns:a16="http://schemas.microsoft.com/office/drawing/2014/main" xmlns="" id="{EC84DCBD-BDD7-4476-91EB-8F9ED855C14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1" name="Line 1756">
          <a:extLst>
            <a:ext uri="{FF2B5EF4-FFF2-40B4-BE49-F238E27FC236}">
              <a16:creationId xmlns:a16="http://schemas.microsoft.com/office/drawing/2014/main" xmlns="" id="{BE913EC7-A49C-4CB5-9B1D-F8603A70F9B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2" name="Line 1743">
          <a:extLst>
            <a:ext uri="{FF2B5EF4-FFF2-40B4-BE49-F238E27FC236}">
              <a16:creationId xmlns:a16="http://schemas.microsoft.com/office/drawing/2014/main" xmlns="" id="{82B7DC37-327D-4E1B-9D34-8671B054A8B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3" name="Line 1744">
          <a:extLst>
            <a:ext uri="{FF2B5EF4-FFF2-40B4-BE49-F238E27FC236}">
              <a16:creationId xmlns:a16="http://schemas.microsoft.com/office/drawing/2014/main" xmlns="" id="{1DA5A463-BCD8-44BA-AA96-B585ACD6617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4" name="Line 1745">
          <a:extLst>
            <a:ext uri="{FF2B5EF4-FFF2-40B4-BE49-F238E27FC236}">
              <a16:creationId xmlns:a16="http://schemas.microsoft.com/office/drawing/2014/main" xmlns="" id="{84BEBC66-1FC9-463F-953C-FC63CC1A925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5" name="Line 1746">
          <a:extLst>
            <a:ext uri="{FF2B5EF4-FFF2-40B4-BE49-F238E27FC236}">
              <a16:creationId xmlns:a16="http://schemas.microsoft.com/office/drawing/2014/main" xmlns="" id="{90A34A55-4088-4140-8F4E-1BBE1BCC2D2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6" name="Line 1747">
          <a:extLst>
            <a:ext uri="{FF2B5EF4-FFF2-40B4-BE49-F238E27FC236}">
              <a16:creationId xmlns:a16="http://schemas.microsoft.com/office/drawing/2014/main" xmlns="" id="{A62FF694-FF56-4E5C-8E54-B9B98C396C9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7" name="Line 1748">
          <a:extLst>
            <a:ext uri="{FF2B5EF4-FFF2-40B4-BE49-F238E27FC236}">
              <a16:creationId xmlns:a16="http://schemas.microsoft.com/office/drawing/2014/main" xmlns="" id="{DEFBA2C2-20EF-4222-B7A7-65DEEBC1B00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8" name="Line 1749">
          <a:extLst>
            <a:ext uri="{FF2B5EF4-FFF2-40B4-BE49-F238E27FC236}">
              <a16:creationId xmlns:a16="http://schemas.microsoft.com/office/drawing/2014/main" xmlns="" id="{D6429251-A3B9-49B9-9A6F-E591906ED44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49" name="Line 1750">
          <a:extLst>
            <a:ext uri="{FF2B5EF4-FFF2-40B4-BE49-F238E27FC236}">
              <a16:creationId xmlns:a16="http://schemas.microsoft.com/office/drawing/2014/main" xmlns="" id="{302E98B5-3FA5-4A26-AA34-52008BD0EA9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0" name="Line 1751">
          <a:extLst>
            <a:ext uri="{FF2B5EF4-FFF2-40B4-BE49-F238E27FC236}">
              <a16:creationId xmlns:a16="http://schemas.microsoft.com/office/drawing/2014/main" xmlns="" id="{7E7FAE8E-35E0-4DC3-A5D9-D747E957634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1" name="Line 1752">
          <a:extLst>
            <a:ext uri="{FF2B5EF4-FFF2-40B4-BE49-F238E27FC236}">
              <a16:creationId xmlns:a16="http://schemas.microsoft.com/office/drawing/2014/main" xmlns="" id="{CCAA2D32-5F5B-4577-BB1C-889485DEE8F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2" name="Line 1753">
          <a:extLst>
            <a:ext uri="{FF2B5EF4-FFF2-40B4-BE49-F238E27FC236}">
              <a16:creationId xmlns:a16="http://schemas.microsoft.com/office/drawing/2014/main" xmlns="" id="{70D94D77-2FC1-483C-9B9A-785BCEADDA9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3" name="Line 1754">
          <a:extLst>
            <a:ext uri="{FF2B5EF4-FFF2-40B4-BE49-F238E27FC236}">
              <a16:creationId xmlns:a16="http://schemas.microsoft.com/office/drawing/2014/main" xmlns="" id="{2FC30757-FDC1-4DFF-B418-0ABA8F0715B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4" name="Line 1755">
          <a:extLst>
            <a:ext uri="{FF2B5EF4-FFF2-40B4-BE49-F238E27FC236}">
              <a16:creationId xmlns:a16="http://schemas.microsoft.com/office/drawing/2014/main" xmlns="" id="{BCAB58C1-06DC-4F5D-8B1B-FADA149436B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5" name="Line 1756">
          <a:extLst>
            <a:ext uri="{FF2B5EF4-FFF2-40B4-BE49-F238E27FC236}">
              <a16:creationId xmlns:a16="http://schemas.microsoft.com/office/drawing/2014/main" xmlns="" id="{07C9F8FF-BF25-4823-93D4-952F383F2EA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6" name="Line 1743">
          <a:extLst>
            <a:ext uri="{FF2B5EF4-FFF2-40B4-BE49-F238E27FC236}">
              <a16:creationId xmlns:a16="http://schemas.microsoft.com/office/drawing/2014/main" xmlns="" id="{0F145CA5-D5FF-4112-8AD9-527CCAC350B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7" name="Line 1744">
          <a:extLst>
            <a:ext uri="{FF2B5EF4-FFF2-40B4-BE49-F238E27FC236}">
              <a16:creationId xmlns:a16="http://schemas.microsoft.com/office/drawing/2014/main" xmlns="" id="{A5BA6561-126B-4FA3-941E-7178EEAE1FC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8" name="Line 1745">
          <a:extLst>
            <a:ext uri="{FF2B5EF4-FFF2-40B4-BE49-F238E27FC236}">
              <a16:creationId xmlns:a16="http://schemas.microsoft.com/office/drawing/2014/main" xmlns="" id="{AADC1278-EFCA-40FA-84E9-41DED128100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59" name="Line 1746">
          <a:extLst>
            <a:ext uri="{FF2B5EF4-FFF2-40B4-BE49-F238E27FC236}">
              <a16:creationId xmlns:a16="http://schemas.microsoft.com/office/drawing/2014/main" xmlns="" id="{0F2211F1-9785-44B9-9852-6C882E17671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0" name="Line 1747">
          <a:extLst>
            <a:ext uri="{FF2B5EF4-FFF2-40B4-BE49-F238E27FC236}">
              <a16:creationId xmlns:a16="http://schemas.microsoft.com/office/drawing/2014/main" xmlns="" id="{9F9FD608-480D-4F15-B22C-AD77EF02AC2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1" name="Line 1748">
          <a:extLst>
            <a:ext uri="{FF2B5EF4-FFF2-40B4-BE49-F238E27FC236}">
              <a16:creationId xmlns:a16="http://schemas.microsoft.com/office/drawing/2014/main" xmlns="" id="{9E9E5023-7E5B-4B3C-9F7A-B3C392AA903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2" name="Line 1749">
          <a:extLst>
            <a:ext uri="{FF2B5EF4-FFF2-40B4-BE49-F238E27FC236}">
              <a16:creationId xmlns:a16="http://schemas.microsoft.com/office/drawing/2014/main" xmlns="" id="{5AFCC280-1D67-4849-84C9-052AC975941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3" name="Line 1750">
          <a:extLst>
            <a:ext uri="{FF2B5EF4-FFF2-40B4-BE49-F238E27FC236}">
              <a16:creationId xmlns:a16="http://schemas.microsoft.com/office/drawing/2014/main" xmlns="" id="{BCA959E4-6339-47C9-85B8-EA3828F5072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4" name="Line 1751">
          <a:extLst>
            <a:ext uri="{FF2B5EF4-FFF2-40B4-BE49-F238E27FC236}">
              <a16:creationId xmlns:a16="http://schemas.microsoft.com/office/drawing/2014/main" xmlns="" id="{A9E7E9CE-78E9-4107-82B5-0E294205EEF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5" name="Line 1752">
          <a:extLst>
            <a:ext uri="{FF2B5EF4-FFF2-40B4-BE49-F238E27FC236}">
              <a16:creationId xmlns:a16="http://schemas.microsoft.com/office/drawing/2014/main" xmlns="" id="{FF1F5615-12E1-4382-BD9D-DD8CFC65CBB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6" name="Line 1753">
          <a:extLst>
            <a:ext uri="{FF2B5EF4-FFF2-40B4-BE49-F238E27FC236}">
              <a16:creationId xmlns:a16="http://schemas.microsoft.com/office/drawing/2014/main" xmlns="" id="{8F9AF48E-D866-4076-962F-5DC24A377ED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7" name="Line 1754">
          <a:extLst>
            <a:ext uri="{FF2B5EF4-FFF2-40B4-BE49-F238E27FC236}">
              <a16:creationId xmlns:a16="http://schemas.microsoft.com/office/drawing/2014/main" xmlns="" id="{BACAD664-677A-4312-8C6B-496E6279498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8" name="Line 1755">
          <a:extLst>
            <a:ext uri="{FF2B5EF4-FFF2-40B4-BE49-F238E27FC236}">
              <a16:creationId xmlns:a16="http://schemas.microsoft.com/office/drawing/2014/main" xmlns="" id="{EF9511C3-B02E-4E25-862E-DF52288D308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69" name="Line 1756">
          <a:extLst>
            <a:ext uri="{FF2B5EF4-FFF2-40B4-BE49-F238E27FC236}">
              <a16:creationId xmlns:a16="http://schemas.microsoft.com/office/drawing/2014/main" xmlns="" id="{ADF71AEF-A80E-4E98-9BFC-C7366DABD71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0" name="Line 1743">
          <a:extLst>
            <a:ext uri="{FF2B5EF4-FFF2-40B4-BE49-F238E27FC236}">
              <a16:creationId xmlns:a16="http://schemas.microsoft.com/office/drawing/2014/main" xmlns="" id="{302216B9-2281-42FC-ABBE-1B6AFD6B02D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1" name="Line 1744">
          <a:extLst>
            <a:ext uri="{FF2B5EF4-FFF2-40B4-BE49-F238E27FC236}">
              <a16:creationId xmlns:a16="http://schemas.microsoft.com/office/drawing/2014/main" xmlns="" id="{41B753A5-36CA-4372-A817-81D54E53878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2" name="Line 1745">
          <a:extLst>
            <a:ext uri="{FF2B5EF4-FFF2-40B4-BE49-F238E27FC236}">
              <a16:creationId xmlns:a16="http://schemas.microsoft.com/office/drawing/2014/main" xmlns="" id="{DD336FB4-451C-430C-B4A8-54045551C88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3" name="Line 1746">
          <a:extLst>
            <a:ext uri="{FF2B5EF4-FFF2-40B4-BE49-F238E27FC236}">
              <a16:creationId xmlns:a16="http://schemas.microsoft.com/office/drawing/2014/main" xmlns="" id="{BB0788C3-5EE4-4310-A568-E192982487D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4" name="Line 1747">
          <a:extLst>
            <a:ext uri="{FF2B5EF4-FFF2-40B4-BE49-F238E27FC236}">
              <a16:creationId xmlns:a16="http://schemas.microsoft.com/office/drawing/2014/main" xmlns="" id="{F6DE3503-B3A0-4F5A-B5D8-F464BF6337D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5" name="Line 1748">
          <a:extLst>
            <a:ext uri="{FF2B5EF4-FFF2-40B4-BE49-F238E27FC236}">
              <a16:creationId xmlns:a16="http://schemas.microsoft.com/office/drawing/2014/main" xmlns="" id="{0D6EFFC8-0963-49F8-88B2-DFE41FEFD38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6" name="Line 1749">
          <a:extLst>
            <a:ext uri="{FF2B5EF4-FFF2-40B4-BE49-F238E27FC236}">
              <a16:creationId xmlns:a16="http://schemas.microsoft.com/office/drawing/2014/main" xmlns="" id="{3B67FFED-1A45-4207-8404-A6E6997AA59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7" name="Line 1750">
          <a:extLst>
            <a:ext uri="{FF2B5EF4-FFF2-40B4-BE49-F238E27FC236}">
              <a16:creationId xmlns:a16="http://schemas.microsoft.com/office/drawing/2014/main" xmlns="" id="{52F82832-3832-43FB-8ED2-F44460F153A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8" name="Line 1751">
          <a:extLst>
            <a:ext uri="{FF2B5EF4-FFF2-40B4-BE49-F238E27FC236}">
              <a16:creationId xmlns:a16="http://schemas.microsoft.com/office/drawing/2014/main" xmlns="" id="{34B476BD-BD75-4EB2-AD63-44B98DFCDD2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79" name="Line 1752">
          <a:extLst>
            <a:ext uri="{FF2B5EF4-FFF2-40B4-BE49-F238E27FC236}">
              <a16:creationId xmlns:a16="http://schemas.microsoft.com/office/drawing/2014/main" xmlns="" id="{260ECB66-2F61-4844-B29A-4BD580AB29F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0" name="Line 1753">
          <a:extLst>
            <a:ext uri="{FF2B5EF4-FFF2-40B4-BE49-F238E27FC236}">
              <a16:creationId xmlns:a16="http://schemas.microsoft.com/office/drawing/2014/main" xmlns="" id="{F742E160-38CD-440F-A452-6C0164D9D3B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1" name="Line 1754">
          <a:extLst>
            <a:ext uri="{FF2B5EF4-FFF2-40B4-BE49-F238E27FC236}">
              <a16:creationId xmlns:a16="http://schemas.microsoft.com/office/drawing/2014/main" xmlns="" id="{98893765-C1B1-4EF4-BD6E-1E7D4DF87DB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2" name="Line 1755">
          <a:extLst>
            <a:ext uri="{FF2B5EF4-FFF2-40B4-BE49-F238E27FC236}">
              <a16:creationId xmlns:a16="http://schemas.microsoft.com/office/drawing/2014/main" xmlns="" id="{A9967B72-EC9D-4629-B624-D4E00C10371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3" name="Line 1756">
          <a:extLst>
            <a:ext uri="{FF2B5EF4-FFF2-40B4-BE49-F238E27FC236}">
              <a16:creationId xmlns:a16="http://schemas.microsoft.com/office/drawing/2014/main" xmlns="" id="{AB9A73C0-1E22-4F28-9544-87B054D9DBE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4" name="Line 1743">
          <a:extLst>
            <a:ext uri="{FF2B5EF4-FFF2-40B4-BE49-F238E27FC236}">
              <a16:creationId xmlns:a16="http://schemas.microsoft.com/office/drawing/2014/main" xmlns="" id="{D54CAF52-630C-48FE-9404-A6B857C4964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5" name="Line 1744">
          <a:extLst>
            <a:ext uri="{FF2B5EF4-FFF2-40B4-BE49-F238E27FC236}">
              <a16:creationId xmlns:a16="http://schemas.microsoft.com/office/drawing/2014/main" xmlns="" id="{AFF86D26-F125-439B-ACD9-564201FA19A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6" name="Line 1745">
          <a:extLst>
            <a:ext uri="{FF2B5EF4-FFF2-40B4-BE49-F238E27FC236}">
              <a16:creationId xmlns:a16="http://schemas.microsoft.com/office/drawing/2014/main" xmlns="" id="{DD67CB8E-BE21-4A69-A583-2607CD771F2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7" name="Line 1746">
          <a:extLst>
            <a:ext uri="{FF2B5EF4-FFF2-40B4-BE49-F238E27FC236}">
              <a16:creationId xmlns:a16="http://schemas.microsoft.com/office/drawing/2014/main" xmlns="" id="{95A24AD4-ED77-43F6-900F-C2D1F194BD0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8" name="Line 1747">
          <a:extLst>
            <a:ext uri="{FF2B5EF4-FFF2-40B4-BE49-F238E27FC236}">
              <a16:creationId xmlns:a16="http://schemas.microsoft.com/office/drawing/2014/main" xmlns="" id="{6B7E5623-9094-428C-8736-86D2832E74D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89" name="Line 1748">
          <a:extLst>
            <a:ext uri="{FF2B5EF4-FFF2-40B4-BE49-F238E27FC236}">
              <a16:creationId xmlns:a16="http://schemas.microsoft.com/office/drawing/2014/main" xmlns="" id="{3E351542-A06B-4D6C-941F-85C09DA2766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0" name="Line 1749">
          <a:extLst>
            <a:ext uri="{FF2B5EF4-FFF2-40B4-BE49-F238E27FC236}">
              <a16:creationId xmlns:a16="http://schemas.microsoft.com/office/drawing/2014/main" xmlns="" id="{29747CFC-B9FC-4F28-B0A0-87FDC823D9C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1" name="Line 1750">
          <a:extLst>
            <a:ext uri="{FF2B5EF4-FFF2-40B4-BE49-F238E27FC236}">
              <a16:creationId xmlns:a16="http://schemas.microsoft.com/office/drawing/2014/main" xmlns="" id="{3E149E19-742C-460C-99B3-521C14F581E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2" name="Line 1751">
          <a:extLst>
            <a:ext uri="{FF2B5EF4-FFF2-40B4-BE49-F238E27FC236}">
              <a16:creationId xmlns:a16="http://schemas.microsoft.com/office/drawing/2014/main" xmlns="" id="{5135821E-DB69-4546-B249-7EB3DE01587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3" name="Line 1752">
          <a:extLst>
            <a:ext uri="{FF2B5EF4-FFF2-40B4-BE49-F238E27FC236}">
              <a16:creationId xmlns:a16="http://schemas.microsoft.com/office/drawing/2014/main" xmlns="" id="{DC7FA362-4FB1-4BC4-A7E1-E19CABD27C8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4" name="Line 1753">
          <a:extLst>
            <a:ext uri="{FF2B5EF4-FFF2-40B4-BE49-F238E27FC236}">
              <a16:creationId xmlns:a16="http://schemas.microsoft.com/office/drawing/2014/main" xmlns="" id="{0F3D61E6-472D-4957-B679-C1071BB83C4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5" name="Line 1754">
          <a:extLst>
            <a:ext uri="{FF2B5EF4-FFF2-40B4-BE49-F238E27FC236}">
              <a16:creationId xmlns:a16="http://schemas.microsoft.com/office/drawing/2014/main" xmlns="" id="{438CC370-CEEF-4913-8A76-6DB5BEB0EDC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6" name="Line 1755">
          <a:extLst>
            <a:ext uri="{FF2B5EF4-FFF2-40B4-BE49-F238E27FC236}">
              <a16:creationId xmlns:a16="http://schemas.microsoft.com/office/drawing/2014/main" xmlns="" id="{0ED4F864-FDD7-4FA7-905A-D11CA49EBF2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7" name="Line 1756">
          <a:extLst>
            <a:ext uri="{FF2B5EF4-FFF2-40B4-BE49-F238E27FC236}">
              <a16:creationId xmlns:a16="http://schemas.microsoft.com/office/drawing/2014/main" xmlns="" id="{6D0A6CC7-4729-4081-84A3-B461A7344B5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698" name="Line 1743">
          <a:extLst>
            <a:ext uri="{FF2B5EF4-FFF2-40B4-BE49-F238E27FC236}">
              <a16:creationId xmlns:a16="http://schemas.microsoft.com/office/drawing/2014/main" xmlns="" id="{C3024607-3259-41F1-ACF4-3B9E972DBF9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699" name="Line 1744">
          <a:extLst>
            <a:ext uri="{FF2B5EF4-FFF2-40B4-BE49-F238E27FC236}">
              <a16:creationId xmlns:a16="http://schemas.microsoft.com/office/drawing/2014/main" xmlns="" id="{D6EC5B16-14D0-45E4-94D0-DC43BC7DD3A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0" name="Line 1745">
          <a:extLst>
            <a:ext uri="{FF2B5EF4-FFF2-40B4-BE49-F238E27FC236}">
              <a16:creationId xmlns:a16="http://schemas.microsoft.com/office/drawing/2014/main" xmlns="" id="{328E8DF2-5212-40C4-9D31-0CD0FE065D7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1" name="Line 1746">
          <a:extLst>
            <a:ext uri="{FF2B5EF4-FFF2-40B4-BE49-F238E27FC236}">
              <a16:creationId xmlns:a16="http://schemas.microsoft.com/office/drawing/2014/main" xmlns="" id="{4D8076FF-9D74-483B-8C35-EC5DA082F8C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2" name="Line 1747">
          <a:extLst>
            <a:ext uri="{FF2B5EF4-FFF2-40B4-BE49-F238E27FC236}">
              <a16:creationId xmlns:a16="http://schemas.microsoft.com/office/drawing/2014/main" xmlns="" id="{12414F7E-3A9F-4BD3-B10A-36265353686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3" name="Line 1748">
          <a:extLst>
            <a:ext uri="{FF2B5EF4-FFF2-40B4-BE49-F238E27FC236}">
              <a16:creationId xmlns:a16="http://schemas.microsoft.com/office/drawing/2014/main" xmlns="" id="{FA64016B-F872-4935-9471-74F7DF4D157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4" name="Line 1749">
          <a:extLst>
            <a:ext uri="{FF2B5EF4-FFF2-40B4-BE49-F238E27FC236}">
              <a16:creationId xmlns:a16="http://schemas.microsoft.com/office/drawing/2014/main" xmlns="" id="{FD6F9C3F-C6E9-43A5-AFBB-B8A3FC855C5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5" name="Line 1750">
          <a:extLst>
            <a:ext uri="{FF2B5EF4-FFF2-40B4-BE49-F238E27FC236}">
              <a16:creationId xmlns:a16="http://schemas.microsoft.com/office/drawing/2014/main" xmlns="" id="{28DEC17E-C438-4F38-B925-D4CA118D126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6" name="Line 1751">
          <a:extLst>
            <a:ext uri="{FF2B5EF4-FFF2-40B4-BE49-F238E27FC236}">
              <a16:creationId xmlns:a16="http://schemas.microsoft.com/office/drawing/2014/main" xmlns="" id="{6BA08ACE-C819-4D16-8E4C-477392948A0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7" name="Line 1752">
          <a:extLst>
            <a:ext uri="{FF2B5EF4-FFF2-40B4-BE49-F238E27FC236}">
              <a16:creationId xmlns:a16="http://schemas.microsoft.com/office/drawing/2014/main" xmlns="" id="{73B46EC3-F47F-4BD3-BE4A-CA0888D4B3D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8" name="Line 1753">
          <a:extLst>
            <a:ext uri="{FF2B5EF4-FFF2-40B4-BE49-F238E27FC236}">
              <a16:creationId xmlns:a16="http://schemas.microsoft.com/office/drawing/2014/main" xmlns="" id="{7640ABF0-3521-476E-9ED4-54121292A17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09" name="Line 1754">
          <a:extLst>
            <a:ext uri="{FF2B5EF4-FFF2-40B4-BE49-F238E27FC236}">
              <a16:creationId xmlns:a16="http://schemas.microsoft.com/office/drawing/2014/main" xmlns="" id="{EE6388F9-F7F2-4391-8C8A-854864E3205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0" name="Line 1755">
          <a:extLst>
            <a:ext uri="{FF2B5EF4-FFF2-40B4-BE49-F238E27FC236}">
              <a16:creationId xmlns:a16="http://schemas.microsoft.com/office/drawing/2014/main" xmlns="" id="{595F6373-3FFA-438B-B78C-DFF4839947A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1" name="Line 1756">
          <a:extLst>
            <a:ext uri="{FF2B5EF4-FFF2-40B4-BE49-F238E27FC236}">
              <a16:creationId xmlns:a16="http://schemas.microsoft.com/office/drawing/2014/main" xmlns="" id="{AE98BE21-BE9D-4019-BD4E-3E53F50C0A9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2" name="Line 1743">
          <a:extLst>
            <a:ext uri="{FF2B5EF4-FFF2-40B4-BE49-F238E27FC236}">
              <a16:creationId xmlns:a16="http://schemas.microsoft.com/office/drawing/2014/main" xmlns="" id="{A2079CA3-5A00-4661-BA17-EB28A243DF9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3" name="Line 1744">
          <a:extLst>
            <a:ext uri="{FF2B5EF4-FFF2-40B4-BE49-F238E27FC236}">
              <a16:creationId xmlns:a16="http://schemas.microsoft.com/office/drawing/2014/main" xmlns="" id="{DA503DDF-2F51-412B-A049-9AB0D9531DD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4" name="Line 1745">
          <a:extLst>
            <a:ext uri="{FF2B5EF4-FFF2-40B4-BE49-F238E27FC236}">
              <a16:creationId xmlns:a16="http://schemas.microsoft.com/office/drawing/2014/main" xmlns="" id="{FDD7920A-F352-4FA1-A0B9-0601B9E3E46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5" name="Line 1746">
          <a:extLst>
            <a:ext uri="{FF2B5EF4-FFF2-40B4-BE49-F238E27FC236}">
              <a16:creationId xmlns:a16="http://schemas.microsoft.com/office/drawing/2014/main" xmlns="" id="{50DE7DE4-C88D-410A-8C52-685C48636C8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6" name="Line 1747">
          <a:extLst>
            <a:ext uri="{FF2B5EF4-FFF2-40B4-BE49-F238E27FC236}">
              <a16:creationId xmlns:a16="http://schemas.microsoft.com/office/drawing/2014/main" xmlns="" id="{4F1A1142-EE5A-4A14-9CE9-341CF77EBBB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7" name="Line 1748">
          <a:extLst>
            <a:ext uri="{FF2B5EF4-FFF2-40B4-BE49-F238E27FC236}">
              <a16:creationId xmlns:a16="http://schemas.microsoft.com/office/drawing/2014/main" xmlns="" id="{02689B79-6ECB-4532-A316-C5A1BC56521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8" name="Line 1749">
          <a:extLst>
            <a:ext uri="{FF2B5EF4-FFF2-40B4-BE49-F238E27FC236}">
              <a16:creationId xmlns:a16="http://schemas.microsoft.com/office/drawing/2014/main" xmlns="" id="{2F4977BA-DF15-4791-8BCF-27DFAB41E4A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19" name="Line 1750">
          <a:extLst>
            <a:ext uri="{FF2B5EF4-FFF2-40B4-BE49-F238E27FC236}">
              <a16:creationId xmlns:a16="http://schemas.microsoft.com/office/drawing/2014/main" xmlns="" id="{B934C5C1-5198-4B93-948F-EC30D1B8906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0" name="Line 1751">
          <a:extLst>
            <a:ext uri="{FF2B5EF4-FFF2-40B4-BE49-F238E27FC236}">
              <a16:creationId xmlns:a16="http://schemas.microsoft.com/office/drawing/2014/main" xmlns="" id="{57695AD6-B868-429E-9559-E5605B559B1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1" name="Line 1752">
          <a:extLst>
            <a:ext uri="{FF2B5EF4-FFF2-40B4-BE49-F238E27FC236}">
              <a16:creationId xmlns:a16="http://schemas.microsoft.com/office/drawing/2014/main" xmlns="" id="{4A0790C2-4993-4FAA-8804-284A612B4A9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2" name="Line 1753">
          <a:extLst>
            <a:ext uri="{FF2B5EF4-FFF2-40B4-BE49-F238E27FC236}">
              <a16:creationId xmlns:a16="http://schemas.microsoft.com/office/drawing/2014/main" xmlns="" id="{AFBE5758-29CA-4E7A-9E37-D533D64910A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3" name="Line 1754">
          <a:extLst>
            <a:ext uri="{FF2B5EF4-FFF2-40B4-BE49-F238E27FC236}">
              <a16:creationId xmlns:a16="http://schemas.microsoft.com/office/drawing/2014/main" xmlns="" id="{C74BD0E3-1934-4F9E-9019-99E14FB789B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4" name="Line 1755">
          <a:extLst>
            <a:ext uri="{FF2B5EF4-FFF2-40B4-BE49-F238E27FC236}">
              <a16:creationId xmlns:a16="http://schemas.microsoft.com/office/drawing/2014/main" xmlns="" id="{09475E9F-B0CD-4CFE-9A97-F4244FC498A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5" name="Line 1756">
          <a:extLst>
            <a:ext uri="{FF2B5EF4-FFF2-40B4-BE49-F238E27FC236}">
              <a16:creationId xmlns:a16="http://schemas.microsoft.com/office/drawing/2014/main" xmlns="" id="{4AA58C32-86F0-432E-89DF-931371C0F98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6" name="Line 1743">
          <a:extLst>
            <a:ext uri="{FF2B5EF4-FFF2-40B4-BE49-F238E27FC236}">
              <a16:creationId xmlns:a16="http://schemas.microsoft.com/office/drawing/2014/main" xmlns="" id="{B6A263E7-E4DB-41FE-87E5-D661FE16C8A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7" name="Line 1744">
          <a:extLst>
            <a:ext uri="{FF2B5EF4-FFF2-40B4-BE49-F238E27FC236}">
              <a16:creationId xmlns:a16="http://schemas.microsoft.com/office/drawing/2014/main" xmlns="" id="{7D939386-4A20-4320-8478-47B51A21C6A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8" name="Line 1745">
          <a:extLst>
            <a:ext uri="{FF2B5EF4-FFF2-40B4-BE49-F238E27FC236}">
              <a16:creationId xmlns:a16="http://schemas.microsoft.com/office/drawing/2014/main" xmlns="" id="{6E945FED-32A5-480F-9F61-5A558775812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29" name="Line 1746">
          <a:extLst>
            <a:ext uri="{FF2B5EF4-FFF2-40B4-BE49-F238E27FC236}">
              <a16:creationId xmlns:a16="http://schemas.microsoft.com/office/drawing/2014/main" xmlns="" id="{22422274-073D-40E9-9C62-69B0474975B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0" name="Line 1747">
          <a:extLst>
            <a:ext uri="{FF2B5EF4-FFF2-40B4-BE49-F238E27FC236}">
              <a16:creationId xmlns:a16="http://schemas.microsoft.com/office/drawing/2014/main" xmlns="" id="{CF8F26F2-D9FB-4616-8477-F042056BD33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1" name="Line 1748">
          <a:extLst>
            <a:ext uri="{FF2B5EF4-FFF2-40B4-BE49-F238E27FC236}">
              <a16:creationId xmlns:a16="http://schemas.microsoft.com/office/drawing/2014/main" xmlns="" id="{24D77536-5982-47FF-9A4D-BBE4777D10F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2" name="Line 1749">
          <a:extLst>
            <a:ext uri="{FF2B5EF4-FFF2-40B4-BE49-F238E27FC236}">
              <a16:creationId xmlns:a16="http://schemas.microsoft.com/office/drawing/2014/main" xmlns="" id="{89C7A88B-B528-45F2-961D-A005B0F3D2C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3" name="Line 1750">
          <a:extLst>
            <a:ext uri="{FF2B5EF4-FFF2-40B4-BE49-F238E27FC236}">
              <a16:creationId xmlns:a16="http://schemas.microsoft.com/office/drawing/2014/main" xmlns="" id="{E8D7F84E-55B4-423A-B600-D1AFA2A3036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4" name="Line 1751">
          <a:extLst>
            <a:ext uri="{FF2B5EF4-FFF2-40B4-BE49-F238E27FC236}">
              <a16:creationId xmlns:a16="http://schemas.microsoft.com/office/drawing/2014/main" xmlns="" id="{9C39BF4F-0CA0-4490-A768-595FF64A68D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5" name="Line 1752">
          <a:extLst>
            <a:ext uri="{FF2B5EF4-FFF2-40B4-BE49-F238E27FC236}">
              <a16:creationId xmlns:a16="http://schemas.microsoft.com/office/drawing/2014/main" xmlns="" id="{6E3F13A8-8768-4FC3-B621-539B6693DDD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6" name="Line 1753">
          <a:extLst>
            <a:ext uri="{FF2B5EF4-FFF2-40B4-BE49-F238E27FC236}">
              <a16:creationId xmlns:a16="http://schemas.microsoft.com/office/drawing/2014/main" xmlns="" id="{1B45FB83-96B7-46E2-9B04-3F070C2759F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7" name="Line 1754">
          <a:extLst>
            <a:ext uri="{FF2B5EF4-FFF2-40B4-BE49-F238E27FC236}">
              <a16:creationId xmlns:a16="http://schemas.microsoft.com/office/drawing/2014/main" xmlns="" id="{64DD187B-EE55-44B5-86F4-FB88286F229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8" name="Line 1755">
          <a:extLst>
            <a:ext uri="{FF2B5EF4-FFF2-40B4-BE49-F238E27FC236}">
              <a16:creationId xmlns:a16="http://schemas.microsoft.com/office/drawing/2014/main" xmlns="" id="{C7D5C307-C3A5-4D9D-9D95-6FCB8D07B0A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39" name="Line 1756">
          <a:extLst>
            <a:ext uri="{FF2B5EF4-FFF2-40B4-BE49-F238E27FC236}">
              <a16:creationId xmlns:a16="http://schemas.microsoft.com/office/drawing/2014/main" xmlns="" id="{2017E86C-C85A-4375-83EE-F4F988F505A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0" name="Line 1743">
          <a:extLst>
            <a:ext uri="{FF2B5EF4-FFF2-40B4-BE49-F238E27FC236}">
              <a16:creationId xmlns:a16="http://schemas.microsoft.com/office/drawing/2014/main" xmlns="" id="{A90F3BAD-0A5E-434D-B4E6-9D27E819BE5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1" name="Line 1744">
          <a:extLst>
            <a:ext uri="{FF2B5EF4-FFF2-40B4-BE49-F238E27FC236}">
              <a16:creationId xmlns:a16="http://schemas.microsoft.com/office/drawing/2014/main" xmlns="" id="{D52DE80F-FA5B-45D8-9F85-E871A8FEE1D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2" name="Line 1745">
          <a:extLst>
            <a:ext uri="{FF2B5EF4-FFF2-40B4-BE49-F238E27FC236}">
              <a16:creationId xmlns:a16="http://schemas.microsoft.com/office/drawing/2014/main" xmlns="" id="{3C6717F8-086E-40ED-AD4D-A8FB518CAD6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3" name="Line 1746">
          <a:extLst>
            <a:ext uri="{FF2B5EF4-FFF2-40B4-BE49-F238E27FC236}">
              <a16:creationId xmlns:a16="http://schemas.microsoft.com/office/drawing/2014/main" xmlns="" id="{081D0831-4239-430C-BF0E-752BC7B6398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4" name="Line 1747">
          <a:extLst>
            <a:ext uri="{FF2B5EF4-FFF2-40B4-BE49-F238E27FC236}">
              <a16:creationId xmlns:a16="http://schemas.microsoft.com/office/drawing/2014/main" xmlns="" id="{5588E703-6356-4FAB-B4DE-FE6503302EC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5" name="Line 1748">
          <a:extLst>
            <a:ext uri="{FF2B5EF4-FFF2-40B4-BE49-F238E27FC236}">
              <a16:creationId xmlns:a16="http://schemas.microsoft.com/office/drawing/2014/main" xmlns="" id="{448218FC-0872-4586-A4D2-8D89A5C7055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6" name="Line 1749">
          <a:extLst>
            <a:ext uri="{FF2B5EF4-FFF2-40B4-BE49-F238E27FC236}">
              <a16:creationId xmlns:a16="http://schemas.microsoft.com/office/drawing/2014/main" xmlns="" id="{222D9CF9-3D7D-4B17-B99C-D9B866A5AB5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7" name="Line 1750">
          <a:extLst>
            <a:ext uri="{FF2B5EF4-FFF2-40B4-BE49-F238E27FC236}">
              <a16:creationId xmlns:a16="http://schemas.microsoft.com/office/drawing/2014/main" xmlns="" id="{BBB1760B-E3D0-4557-87A4-2D839775E16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8" name="Line 1751">
          <a:extLst>
            <a:ext uri="{FF2B5EF4-FFF2-40B4-BE49-F238E27FC236}">
              <a16:creationId xmlns:a16="http://schemas.microsoft.com/office/drawing/2014/main" xmlns="" id="{8756F4FD-FAF3-4E31-A7A1-B06FC5B41B2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49" name="Line 1752">
          <a:extLst>
            <a:ext uri="{FF2B5EF4-FFF2-40B4-BE49-F238E27FC236}">
              <a16:creationId xmlns:a16="http://schemas.microsoft.com/office/drawing/2014/main" xmlns="" id="{94E2D88C-43C0-474A-BFEB-BF015D06A74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0" name="Line 1753">
          <a:extLst>
            <a:ext uri="{FF2B5EF4-FFF2-40B4-BE49-F238E27FC236}">
              <a16:creationId xmlns:a16="http://schemas.microsoft.com/office/drawing/2014/main" xmlns="" id="{B669B8D8-BC4A-4B02-AF58-E0BE5B19A9D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1" name="Line 1754">
          <a:extLst>
            <a:ext uri="{FF2B5EF4-FFF2-40B4-BE49-F238E27FC236}">
              <a16:creationId xmlns:a16="http://schemas.microsoft.com/office/drawing/2014/main" xmlns="" id="{2089A0B9-3543-4871-BB35-32C8EA7DFCE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2" name="Line 1755">
          <a:extLst>
            <a:ext uri="{FF2B5EF4-FFF2-40B4-BE49-F238E27FC236}">
              <a16:creationId xmlns:a16="http://schemas.microsoft.com/office/drawing/2014/main" xmlns="" id="{40640ECA-EA19-487A-95CF-A70C505966C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3" name="Line 1756">
          <a:extLst>
            <a:ext uri="{FF2B5EF4-FFF2-40B4-BE49-F238E27FC236}">
              <a16:creationId xmlns:a16="http://schemas.microsoft.com/office/drawing/2014/main" xmlns="" id="{B6CFE5D8-47F7-4821-9153-1356BCDB98C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4" name="Line 1743">
          <a:extLst>
            <a:ext uri="{FF2B5EF4-FFF2-40B4-BE49-F238E27FC236}">
              <a16:creationId xmlns:a16="http://schemas.microsoft.com/office/drawing/2014/main" xmlns="" id="{20EFC5E9-DDE5-4BF1-A45B-89AD9C2CD69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5" name="Line 1744">
          <a:extLst>
            <a:ext uri="{FF2B5EF4-FFF2-40B4-BE49-F238E27FC236}">
              <a16:creationId xmlns:a16="http://schemas.microsoft.com/office/drawing/2014/main" xmlns="" id="{FBBC601F-A22A-4920-875F-2E6AEBFCBFB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6" name="Line 1745">
          <a:extLst>
            <a:ext uri="{FF2B5EF4-FFF2-40B4-BE49-F238E27FC236}">
              <a16:creationId xmlns:a16="http://schemas.microsoft.com/office/drawing/2014/main" xmlns="" id="{8ACB35EC-206B-4544-815F-D51432A164F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7" name="Line 1746">
          <a:extLst>
            <a:ext uri="{FF2B5EF4-FFF2-40B4-BE49-F238E27FC236}">
              <a16:creationId xmlns:a16="http://schemas.microsoft.com/office/drawing/2014/main" xmlns="" id="{52784DE9-B2B7-4000-8825-E0E7BE32BA3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8" name="Line 1747">
          <a:extLst>
            <a:ext uri="{FF2B5EF4-FFF2-40B4-BE49-F238E27FC236}">
              <a16:creationId xmlns:a16="http://schemas.microsoft.com/office/drawing/2014/main" xmlns="" id="{AC59E48D-062C-475C-A333-91367947324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59" name="Line 1748">
          <a:extLst>
            <a:ext uri="{FF2B5EF4-FFF2-40B4-BE49-F238E27FC236}">
              <a16:creationId xmlns:a16="http://schemas.microsoft.com/office/drawing/2014/main" xmlns="" id="{44919FC5-DBDB-4620-A1DA-72D420449EB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0" name="Line 1749">
          <a:extLst>
            <a:ext uri="{FF2B5EF4-FFF2-40B4-BE49-F238E27FC236}">
              <a16:creationId xmlns:a16="http://schemas.microsoft.com/office/drawing/2014/main" xmlns="" id="{AF652758-2BFF-4A14-9091-6DB2A22DF2D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1" name="Line 1750">
          <a:extLst>
            <a:ext uri="{FF2B5EF4-FFF2-40B4-BE49-F238E27FC236}">
              <a16:creationId xmlns:a16="http://schemas.microsoft.com/office/drawing/2014/main" xmlns="" id="{96D346BA-EEF0-444E-B7F1-8D37F518BF7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2" name="Line 1751">
          <a:extLst>
            <a:ext uri="{FF2B5EF4-FFF2-40B4-BE49-F238E27FC236}">
              <a16:creationId xmlns:a16="http://schemas.microsoft.com/office/drawing/2014/main" xmlns="" id="{F601AAD4-0073-41B4-9A77-A372EA1793F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3" name="Line 1752">
          <a:extLst>
            <a:ext uri="{FF2B5EF4-FFF2-40B4-BE49-F238E27FC236}">
              <a16:creationId xmlns:a16="http://schemas.microsoft.com/office/drawing/2014/main" xmlns="" id="{3299B5A4-04CD-435D-B7D6-6C83536940E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4" name="Line 1753">
          <a:extLst>
            <a:ext uri="{FF2B5EF4-FFF2-40B4-BE49-F238E27FC236}">
              <a16:creationId xmlns:a16="http://schemas.microsoft.com/office/drawing/2014/main" xmlns="" id="{99F18ABF-5571-4A61-9441-6B230879CDB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5" name="Line 1754">
          <a:extLst>
            <a:ext uri="{FF2B5EF4-FFF2-40B4-BE49-F238E27FC236}">
              <a16:creationId xmlns:a16="http://schemas.microsoft.com/office/drawing/2014/main" xmlns="" id="{4D6FDBE2-3FD1-4063-A434-3BB63A1DAA9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6" name="Line 1755">
          <a:extLst>
            <a:ext uri="{FF2B5EF4-FFF2-40B4-BE49-F238E27FC236}">
              <a16:creationId xmlns:a16="http://schemas.microsoft.com/office/drawing/2014/main" xmlns="" id="{36B88719-DC53-47D1-8DE6-8EC719E657A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767" name="Line 1756">
          <a:extLst>
            <a:ext uri="{FF2B5EF4-FFF2-40B4-BE49-F238E27FC236}">
              <a16:creationId xmlns:a16="http://schemas.microsoft.com/office/drawing/2014/main" xmlns="" id="{1DFF9E76-2923-47AC-A63D-DC3D3DA2E2F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8" name="Line 1743">
          <a:extLst>
            <a:ext uri="{FF2B5EF4-FFF2-40B4-BE49-F238E27FC236}">
              <a16:creationId xmlns:a16="http://schemas.microsoft.com/office/drawing/2014/main" xmlns="" id="{4712DB6F-5014-41B1-B9F4-F6F72FE1932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9" name="Line 1744">
          <a:extLst>
            <a:ext uri="{FF2B5EF4-FFF2-40B4-BE49-F238E27FC236}">
              <a16:creationId xmlns:a16="http://schemas.microsoft.com/office/drawing/2014/main" xmlns="" id="{732D9125-9706-4C90-8882-7BE3E0C115B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0" name="Line 1745">
          <a:extLst>
            <a:ext uri="{FF2B5EF4-FFF2-40B4-BE49-F238E27FC236}">
              <a16:creationId xmlns:a16="http://schemas.microsoft.com/office/drawing/2014/main" xmlns="" id="{929966A7-981B-45E2-A08B-0039DDC5E04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1" name="Line 1746">
          <a:extLst>
            <a:ext uri="{FF2B5EF4-FFF2-40B4-BE49-F238E27FC236}">
              <a16:creationId xmlns:a16="http://schemas.microsoft.com/office/drawing/2014/main" xmlns="" id="{CA605120-017F-4DC9-83E9-BCC7D714B41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2" name="Line 1747">
          <a:extLst>
            <a:ext uri="{FF2B5EF4-FFF2-40B4-BE49-F238E27FC236}">
              <a16:creationId xmlns:a16="http://schemas.microsoft.com/office/drawing/2014/main" xmlns="" id="{026DAB9A-D036-4CCE-B901-EFFDFA4F936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3" name="Line 1748">
          <a:extLst>
            <a:ext uri="{FF2B5EF4-FFF2-40B4-BE49-F238E27FC236}">
              <a16:creationId xmlns:a16="http://schemas.microsoft.com/office/drawing/2014/main" xmlns="" id="{8453B21C-F5C2-4752-B3F6-4B9EA329520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4" name="Line 1749">
          <a:extLst>
            <a:ext uri="{FF2B5EF4-FFF2-40B4-BE49-F238E27FC236}">
              <a16:creationId xmlns:a16="http://schemas.microsoft.com/office/drawing/2014/main" xmlns="" id="{2D94AA66-3431-4C88-BBC0-5A2CE5F1CF6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5" name="Line 1750">
          <a:extLst>
            <a:ext uri="{FF2B5EF4-FFF2-40B4-BE49-F238E27FC236}">
              <a16:creationId xmlns:a16="http://schemas.microsoft.com/office/drawing/2014/main" xmlns="" id="{6FC776EC-A974-4780-A702-1AF458802F7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6" name="Line 1751">
          <a:extLst>
            <a:ext uri="{FF2B5EF4-FFF2-40B4-BE49-F238E27FC236}">
              <a16:creationId xmlns:a16="http://schemas.microsoft.com/office/drawing/2014/main" xmlns="" id="{62A339E4-A201-4615-B17D-A1A0037D854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7" name="Line 1752">
          <a:extLst>
            <a:ext uri="{FF2B5EF4-FFF2-40B4-BE49-F238E27FC236}">
              <a16:creationId xmlns:a16="http://schemas.microsoft.com/office/drawing/2014/main" xmlns="" id="{93A02C6B-9712-49CB-A7F2-231A9EF32B6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8" name="Line 1753">
          <a:extLst>
            <a:ext uri="{FF2B5EF4-FFF2-40B4-BE49-F238E27FC236}">
              <a16:creationId xmlns:a16="http://schemas.microsoft.com/office/drawing/2014/main" xmlns="" id="{73B54F80-1722-4209-8741-B91A7D2DCB6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9" name="Line 1754">
          <a:extLst>
            <a:ext uri="{FF2B5EF4-FFF2-40B4-BE49-F238E27FC236}">
              <a16:creationId xmlns:a16="http://schemas.microsoft.com/office/drawing/2014/main" xmlns="" id="{F56EFCAD-C607-444C-A2F2-478A4C329AB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0" name="Line 1755">
          <a:extLst>
            <a:ext uri="{FF2B5EF4-FFF2-40B4-BE49-F238E27FC236}">
              <a16:creationId xmlns:a16="http://schemas.microsoft.com/office/drawing/2014/main" xmlns="" id="{7D915644-08AC-40E3-BFAF-15F28FA3B13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1" name="Line 1756">
          <a:extLst>
            <a:ext uri="{FF2B5EF4-FFF2-40B4-BE49-F238E27FC236}">
              <a16:creationId xmlns:a16="http://schemas.microsoft.com/office/drawing/2014/main" xmlns="" id="{BDB6CE2D-0756-4634-85F4-A8ACDB064D2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2" name="Line 1743">
          <a:extLst>
            <a:ext uri="{FF2B5EF4-FFF2-40B4-BE49-F238E27FC236}">
              <a16:creationId xmlns:a16="http://schemas.microsoft.com/office/drawing/2014/main" xmlns="" id="{40A76CA2-62C3-4FFC-9CA3-1BC4DA618F0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3" name="Line 1744">
          <a:extLst>
            <a:ext uri="{FF2B5EF4-FFF2-40B4-BE49-F238E27FC236}">
              <a16:creationId xmlns:a16="http://schemas.microsoft.com/office/drawing/2014/main" xmlns="" id="{21F129EE-CCCC-4AC3-BFA3-FC28A1C5580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4" name="Line 1745">
          <a:extLst>
            <a:ext uri="{FF2B5EF4-FFF2-40B4-BE49-F238E27FC236}">
              <a16:creationId xmlns:a16="http://schemas.microsoft.com/office/drawing/2014/main" xmlns="" id="{E6951B6E-CA02-4653-BAA5-5633106E497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5" name="Line 1746">
          <a:extLst>
            <a:ext uri="{FF2B5EF4-FFF2-40B4-BE49-F238E27FC236}">
              <a16:creationId xmlns:a16="http://schemas.microsoft.com/office/drawing/2014/main" xmlns="" id="{281DB98B-3CD7-49F4-A846-E6257FAEE59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6" name="Line 1747">
          <a:extLst>
            <a:ext uri="{FF2B5EF4-FFF2-40B4-BE49-F238E27FC236}">
              <a16:creationId xmlns:a16="http://schemas.microsoft.com/office/drawing/2014/main" xmlns="" id="{C63BADF2-CA24-40A4-84C9-4CC3C35FB8F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7" name="Line 1748">
          <a:extLst>
            <a:ext uri="{FF2B5EF4-FFF2-40B4-BE49-F238E27FC236}">
              <a16:creationId xmlns:a16="http://schemas.microsoft.com/office/drawing/2014/main" xmlns="" id="{6632157C-7AFC-4AC8-9FEC-476A5503444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8" name="Line 1749">
          <a:extLst>
            <a:ext uri="{FF2B5EF4-FFF2-40B4-BE49-F238E27FC236}">
              <a16:creationId xmlns:a16="http://schemas.microsoft.com/office/drawing/2014/main" xmlns="" id="{AD29EBF7-35DE-49E1-97F0-D78AEF50103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9" name="Line 1750">
          <a:extLst>
            <a:ext uri="{FF2B5EF4-FFF2-40B4-BE49-F238E27FC236}">
              <a16:creationId xmlns:a16="http://schemas.microsoft.com/office/drawing/2014/main" xmlns="" id="{891DE389-D45E-4D4F-B01B-9EDBF0BB418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0" name="Line 1751">
          <a:extLst>
            <a:ext uri="{FF2B5EF4-FFF2-40B4-BE49-F238E27FC236}">
              <a16:creationId xmlns:a16="http://schemas.microsoft.com/office/drawing/2014/main" xmlns="" id="{14023563-52F2-4BE5-9950-19349505FDA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1" name="Line 1752">
          <a:extLst>
            <a:ext uri="{FF2B5EF4-FFF2-40B4-BE49-F238E27FC236}">
              <a16:creationId xmlns:a16="http://schemas.microsoft.com/office/drawing/2014/main" xmlns="" id="{8A022E8F-C704-4C5B-A424-933BB9FDC3D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2" name="Line 1753">
          <a:extLst>
            <a:ext uri="{FF2B5EF4-FFF2-40B4-BE49-F238E27FC236}">
              <a16:creationId xmlns:a16="http://schemas.microsoft.com/office/drawing/2014/main" xmlns="" id="{99E02D4D-2DB3-4A3C-8106-5686469059F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3" name="Line 1754">
          <a:extLst>
            <a:ext uri="{FF2B5EF4-FFF2-40B4-BE49-F238E27FC236}">
              <a16:creationId xmlns:a16="http://schemas.microsoft.com/office/drawing/2014/main" xmlns="" id="{5BE7411D-C125-4683-9CAE-398CA498732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4" name="Line 1755">
          <a:extLst>
            <a:ext uri="{FF2B5EF4-FFF2-40B4-BE49-F238E27FC236}">
              <a16:creationId xmlns:a16="http://schemas.microsoft.com/office/drawing/2014/main" xmlns="" id="{52E61950-91F1-42E1-BD58-FA69A017A27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5" name="Line 1756">
          <a:extLst>
            <a:ext uri="{FF2B5EF4-FFF2-40B4-BE49-F238E27FC236}">
              <a16:creationId xmlns:a16="http://schemas.microsoft.com/office/drawing/2014/main" xmlns="" id="{CA39E87C-CC6E-4729-AD51-B5B5EAD4EA5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6" name="Line 1743">
          <a:extLst>
            <a:ext uri="{FF2B5EF4-FFF2-40B4-BE49-F238E27FC236}">
              <a16:creationId xmlns:a16="http://schemas.microsoft.com/office/drawing/2014/main" xmlns="" id="{853AED31-1423-4C94-BFE6-E854048EBDA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7" name="Line 1744">
          <a:extLst>
            <a:ext uri="{FF2B5EF4-FFF2-40B4-BE49-F238E27FC236}">
              <a16:creationId xmlns:a16="http://schemas.microsoft.com/office/drawing/2014/main" xmlns="" id="{2803FA40-9C83-42A8-A0F4-2FA38C3C598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8" name="Line 1745">
          <a:extLst>
            <a:ext uri="{FF2B5EF4-FFF2-40B4-BE49-F238E27FC236}">
              <a16:creationId xmlns:a16="http://schemas.microsoft.com/office/drawing/2014/main" xmlns="" id="{243CFCD8-E983-443F-86AF-469CBFC2D7C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9" name="Line 1746">
          <a:extLst>
            <a:ext uri="{FF2B5EF4-FFF2-40B4-BE49-F238E27FC236}">
              <a16:creationId xmlns:a16="http://schemas.microsoft.com/office/drawing/2014/main" xmlns="" id="{80A2E2AA-79F9-440F-A5A2-75E6CD50D9C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0" name="Line 1747">
          <a:extLst>
            <a:ext uri="{FF2B5EF4-FFF2-40B4-BE49-F238E27FC236}">
              <a16:creationId xmlns:a16="http://schemas.microsoft.com/office/drawing/2014/main" xmlns="" id="{84383983-48A4-4A86-83B6-4B3132BE641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1" name="Line 1748">
          <a:extLst>
            <a:ext uri="{FF2B5EF4-FFF2-40B4-BE49-F238E27FC236}">
              <a16:creationId xmlns:a16="http://schemas.microsoft.com/office/drawing/2014/main" xmlns="" id="{2BEAE6CB-D951-4257-A98C-D1D1FAD617E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2" name="Line 1749">
          <a:extLst>
            <a:ext uri="{FF2B5EF4-FFF2-40B4-BE49-F238E27FC236}">
              <a16:creationId xmlns:a16="http://schemas.microsoft.com/office/drawing/2014/main" xmlns="" id="{4F8394D8-A069-489D-93C1-3E510DCF2E5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3" name="Line 1750">
          <a:extLst>
            <a:ext uri="{FF2B5EF4-FFF2-40B4-BE49-F238E27FC236}">
              <a16:creationId xmlns:a16="http://schemas.microsoft.com/office/drawing/2014/main" xmlns="" id="{95F3E0A1-3445-4EF4-95DB-DD8108F2489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4" name="Line 1751">
          <a:extLst>
            <a:ext uri="{FF2B5EF4-FFF2-40B4-BE49-F238E27FC236}">
              <a16:creationId xmlns:a16="http://schemas.microsoft.com/office/drawing/2014/main" xmlns="" id="{16D19099-55DF-4AEE-8231-7D0DB90B4AB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5" name="Line 1752">
          <a:extLst>
            <a:ext uri="{FF2B5EF4-FFF2-40B4-BE49-F238E27FC236}">
              <a16:creationId xmlns:a16="http://schemas.microsoft.com/office/drawing/2014/main" xmlns="" id="{1D846100-FB32-4A06-B298-867DDB1B706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6" name="Line 1753">
          <a:extLst>
            <a:ext uri="{FF2B5EF4-FFF2-40B4-BE49-F238E27FC236}">
              <a16:creationId xmlns:a16="http://schemas.microsoft.com/office/drawing/2014/main" xmlns="" id="{7B75AAE4-7672-4696-8BE3-7CA49A0AADE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7" name="Line 1754">
          <a:extLst>
            <a:ext uri="{FF2B5EF4-FFF2-40B4-BE49-F238E27FC236}">
              <a16:creationId xmlns:a16="http://schemas.microsoft.com/office/drawing/2014/main" xmlns="" id="{0AC18768-5B84-4FB4-9E27-571D6864B4E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8" name="Line 1755">
          <a:extLst>
            <a:ext uri="{FF2B5EF4-FFF2-40B4-BE49-F238E27FC236}">
              <a16:creationId xmlns:a16="http://schemas.microsoft.com/office/drawing/2014/main" xmlns="" id="{F5C5DC18-B0C6-4D25-B373-70A6A9681EC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9" name="Line 1756">
          <a:extLst>
            <a:ext uri="{FF2B5EF4-FFF2-40B4-BE49-F238E27FC236}">
              <a16:creationId xmlns:a16="http://schemas.microsoft.com/office/drawing/2014/main" xmlns="" id="{F97670BF-33F5-4939-ABB1-12E7FDDB324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0" name="Line 1743">
          <a:extLst>
            <a:ext uri="{FF2B5EF4-FFF2-40B4-BE49-F238E27FC236}">
              <a16:creationId xmlns:a16="http://schemas.microsoft.com/office/drawing/2014/main" xmlns="" id="{111C8059-93B5-403A-B5BF-3D0B975E0F1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1" name="Line 1744">
          <a:extLst>
            <a:ext uri="{FF2B5EF4-FFF2-40B4-BE49-F238E27FC236}">
              <a16:creationId xmlns:a16="http://schemas.microsoft.com/office/drawing/2014/main" xmlns="" id="{B05DF86A-EA0A-4C59-B42B-5C9805520FC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2" name="Line 1745">
          <a:extLst>
            <a:ext uri="{FF2B5EF4-FFF2-40B4-BE49-F238E27FC236}">
              <a16:creationId xmlns:a16="http://schemas.microsoft.com/office/drawing/2014/main" xmlns="" id="{45969119-3FA5-4063-91B7-B37BFDB3FA7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3" name="Line 1746">
          <a:extLst>
            <a:ext uri="{FF2B5EF4-FFF2-40B4-BE49-F238E27FC236}">
              <a16:creationId xmlns:a16="http://schemas.microsoft.com/office/drawing/2014/main" xmlns="" id="{D4235827-1949-416D-9187-23DF350006F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4" name="Line 1747">
          <a:extLst>
            <a:ext uri="{FF2B5EF4-FFF2-40B4-BE49-F238E27FC236}">
              <a16:creationId xmlns:a16="http://schemas.microsoft.com/office/drawing/2014/main" xmlns="" id="{21796769-EF9A-4573-8036-392132059AC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5" name="Line 1748">
          <a:extLst>
            <a:ext uri="{FF2B5EF4-FFF2-40B4-BE49-F238E27FC236}">
              <a16:creationId xmlns:a16="http://schemas.microsoft.com/office/drawing/2014/main" xmlns="" id="{82BC5343-0E70-4566-9FB8-AF47C9A20A7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6" name="Line 1749">
          <a:extLst>
            <a:ext uri="{FF2B5EF4-FFF2-40B4-BE49-F238E27FC236}">
              <a16:creationId xmlns:a16="http://schemas.microsoft.com/office/drawing/2014/main" xmlns="" id="{579FD82A-493E-48A4-B19D-1E5070E21E8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7" name="Line 1750">
          <a:extLst>
            <a:ext uri="{FF2B5EF4-FFF2-40B4-BE49-F238E27FC236}">
              <a16:creationId xmlns:a16="http://schemas.microsoft.com/office/drawing/2014/main" xmlns="" id="{C32B8C07-48C1-4742-852D-910103E5D32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8" name="Line 1751">
          <a:extLst>
            <a:ext uri="{FF2B5EF4-FFF2-40B4-BE49-F238E27FC236}">
              <a16:creationId xmlns:a16="http://schemas.microsoft.com/office/drawing/2014/main" xmlns="" id="{1E08BBDF-3F7F-47F4-84FB-2298165B1CF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9" name="Line 1752">
          <a:extLst>
            <a:ext uri="{FF2B5EF4-FFF2-40B4-BE49-F238E27FC236}">
              <a16:creationId xmlns:a16="http://schemas.microsoft.com/office/drawing/2014/main" xmlns="" id="{2C59A010-DF40-4C72-9B21-99003DA79C4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0" name="Line 1753">
          <a:extLst>
            <a:ext uri="{FF2B5EF4-FFF2-40B4-BE49-F238E27FC236}">
              <a16:creationId xmlns:a16="http://schemas.microsoft.com/office/drawing/2014/main" xmlns="" id="{309F328F-C160-45B4-8D75-A87F69E7DCF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1" name="Line 1754">
          <a:extLst>
            <a:ext uri="{FF2B5EF4-FFF2-40B4-BE49-F238E27FC236}">
              <a16:creationId xmlns:a16="http://schemas.microsoft.com/office/drawing/2014/main" xmlns="" id="{B05C8E47-AB88-4F4A-B2E6-142A87B8DE9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2" name="Line 1755">
          <a:extLst>
            <a:ext uri="{FF2B5EF4-FFF2-40B4-BE49-F238E27FC236}">
              <a16:creationId xmlns:a16="http://schemas.microsoft.com/office/drawing/2014/main" xmlns="" id="{7D5D9FE7-CF57-4A72-B09C-858FCF01DBC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3" name="Line 1756">
          <a:extLst>
            <a:ext uri="{FF2B5EF4-FFF2-40B4-BE49-F238E27FC236}">
              <a16:creationId xmlns:a16="http://schemas.microsoft.com/office/drawing/2014/main" xmlns="" id="{0977F447-6D57-4C1E-95D7-C563A776DBC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4" name="Line 1743">
          <a:extLst>
            <a:ext uri="{FF2B5EF4-FFF2-40B4-BE49-F238E27FC236}">
              <a16:creationId xmlns:a16="http://schemas.microsoft.com/office/drawing/2014/main" xmlns="" id="{88EA1A64-CF74-4959-A656-56B340807DE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5" name="Line 1744">
          <a:extLst>
            <a:ext uri="{FF2B5EF4-FFF2-40B4-BE49-F238E27FC236}">
              <a16:creationId xmlns:a16="http://schemas.microsoft.com/office/drawing/2014/main" xmlns="" id="{A9CFAF52-3D45-4E5D-A3BF-98D1B4CAB4A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6" name="Line 1745">
          <a:extLst>
            <a:ext uri="{FF2B5EF4-FFF2-40B4-BE49-F238E27FC236}">
              <a16:creationId xmlns:a16="http://schemas.microsoft.com/office/drawing/2014/main" xmlns="" id="{A634D0F9-F890-463C-A3E4-E322D2A3D65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7" name="Line 1746">
          <a:extLst>
            <a:ext uri="{FF2B5EF4-FFF2-40B4-BE49-F238E27FC236}">
              <a16:creationId xmlns:a16="http://schemas.microsoft.com/office/drawing/2014/main" xmlns="" id="{4299168D-6A65-4DEB-9410-0B052BDE9A5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8" name="Line 1747">
          <a:extLst>
            <a:ext uri="{FF2B5EF4-FFF2-40B4-BE49-F238E27FC236}">
              <a16:creationId xmlns:a16="http://schemas.microsoft.com/office/drawing/2014/main" xmlns="" id="{63B9C151-6BB2-4496-9C40-64EF7BEE7CF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9" name="Line 1748">
          <a:extLst>
            <a:ext uri="{FF2B5EF4-FFF2-40B4-BE49-F238E27FC236}">
              <a16:creationId xmlns:a16="http://schemas.microsoft.com/office/drawing/2014/main" xmlns="" id="{3F4DDF80-7319-4926-AE06-A907EC59B33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0" name="Line 1749">
          <a:extLst>
            <a:ext uri="{FF2B5EF4-FFF2-40B4-BE49-F238E27FC236}">
              <a16:creationId xmlns:a16="http://schemas.microsoft.com/office/drawing/2014/main" xmlns="" id="{9CC99AD8-8EA4-484E-AD3E-7E47DCF2E73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1" name="Line 1750">
          <a:extLst>
            <a:ext uri="{FF2B5EF4-FFF2-40B4-BE49-F238E27FC236}">
              <a16:creationId xmlns:a16="http://schemas.microsoft.com/office/drawing/2014/main" xmlns="" id="{B38FED7C-5EF3-4157-822D-1B1D659D1CB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2" name="Line 1751">
          <a:extLst>
            <a:ext uri="{FF2B5EF4-FFF2-40B4-BE49-F238E27FC236}">
              <a16:creationId xmlns:a16="http://schemas.microsoft.com/office/drawing/2014/main" xmlns="" id="{C0B9E592-07A9-41D9-BFE3-4D1CAA826CA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3" name="Line 1752">
          <a:extLst>
            <a:ext uri="{FF2B5EF4-FFF2-40B4-BE49-F238E27FC236}">
              <a16:creationId xmlns:a16="http://schemas.microsoft.com/office/drawing/2014/main" xmlns="" id="{09A6C81F-B799-4832-8A06-246648B342F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4" name="Line 1753">
          <a:extLst>
            <a:ext uri="{FF2B5EF4-FFF2-40B4-BE49-F238E27FC236}">
              <a16:creationId xmlns:a16="http://schemas.microsoft.com/office/drawing/2014/main" xmlns="" id="{175E3F7E-A7EE-46EE-8CA7-0050B971FEA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5" name="Line 1754">
          <a:extLst>
            <a:ext uri="{FF2B5EF4-FFF2-40B4-BE49-F238E27FC236}">
              <a16:creationId xmlns:a16="http://schemas.microsoft.com/office/drawing/2014/main" xmlns="" id="{28BD1A69-8FBD-4AC4-AC02-2ED54EF4151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6" name="Line 1755">
          <a:extLst>
            <a:ext uri="{FF2B5EF4-FFF2-40B4-BE49-F238E27FC236}">
              <a16:creationId xmlns:a16="http://schemas.microsoft.com/office/drawing/2014/main" xmlns="" id="{3608E44B-D056-424D-8AF3-A27D1FE5912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7" name="Line 1756">
          <a:extLst>
            <a:ext uri="{FF2B5EF4-FFF2-40B4-BE49-F238E27FC236}">
              <a16:creationId xmlns:a16="http://schemas.microsoft.com/office/drawing/2014/main" xmlns="" id="{272271F8-FDC0-4BE1-9476-79B19BC3D8C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38" name="Line 1743">
          <a:extLst>
            <a:ext uri="{FF2B5EF4-FFF2-40B4-BE49-F238E27FC236}">
              <a16:creationId xmlns:a16="http://schemas.microsoft.com/office/drawing/2014/main" xmlns="" id="{34037BD8-DBA0-48EA-B7F6-047FDF62B7DA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39" name="Line 1744">
          <a:extLst>
            <a:ext uri="{FF2B5EF4-FFF2-40B4-BE49-F238E27FC236}">
              <a16:creationId xmlns:a16="http://schemas.microsoft.com/office/drawing/2014/main" xmlns="" id="{2C98E851-1B81-4B35-A053-1A1305E61F4E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0" name="Line 1745">
          <a:extLst>
            <a:ext uri="{FF2B5EF4-FFF2-40B4-BE49-F238E27FC236}">
              <a16:creationId xmlns:a16="http://schemas.microsoft.com/office/drawing/2014/main" xmlns="" id="{F8474F07-962B-4006-B7D3-B31FE9046E9B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1" name="Line 1746">
          <a:extLst>
            <a:ext uri="{FF2B5EF4-FFF2-40B4-BE49-F238E27FC236}">
              <a16:creationId xmlns:a16="http://schemas.microsoft.com/office/drawing/2014/main" xmlns="" id="{04F06565-318D-4CFE-A7F4-7614F5B9B5B3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2" name="Line 1747">
          <a:extLst>
            <a:ext uri="{FF2B5EF4-FFF2-40B4-BE49-F238E27FC236}">
              <a16:creationId xmlns:a16="http://schemas.microsoft.com/office/drawing/2014/main" xmlns="" id="{26523E67-1861-43AA-9F34-5CE45152321F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3" name="Line 1748">
          <a:extLst>
            <a:ext uri="{FF2B5EF4-FFF2-40B4-BE49-F238E27FC236}">
              <a16:creationId xmlns:a16="http://schemas.microsoft.com/office/drawing/2014/main" xmlns="" id="{C58A13CD-E0CB-4D84-9604-13987B3DF0C1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4" name="Line 1749">
          <a:extLst>
            <a:ext uri="{FF2B5EF4-FFF2-40B4-BE49-F238E27FC236}">
              <a16:creationId xmlns:a16="http://schemas.microsoft.com/office/drawing/2014/main" xmlns="" id="{10D9FA54-1FB8-4113-B545-0F65BF54944A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5" name="Line 1750">
          <a:extLst>
            <a:ext uri="{FF2B5EF4-FFF2-40B4-BE49-F238E27FC236}">
              <a16:creationId xmlns:a16="http://schemas.microsoft.com/office/drawing/2014/main" xmlns="" id="{E6FA26A5-3623-41DA-BB3E-C34910BDE05D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6" name="Line 1751">
          <a:extLst>
            <a:ext uri="{FF2B5EF4-FFF2-40B4-BE49-F238E27FC236}">
              <a16:creationId xmlns:a16="http://schemas.microsoft.com/office/drawing/2014/main" xmlns="" id="{43DD17AB-842E-4F28-9DBE-C0278589D199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7" name="Line 1752">
          <a:extLst>
            <a:ext uri="{FF2B5EF4-FFF2-40B4-BE49-F238E27FC236}">
              <a16:creationId xmlns:a16="http://schemas.microsoft.com/office/drawing/2014/main" xmlns="" id="{BA5A329B-E41F-49EE-8E3E-030DC5F656AA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8" name="Line 1753">
          <a:extLst>
            <a:ext uri="{FF2B5EF4-FFF2-40B4-BE49-F238E27FC236}">
              <a16:creationId xmlns:a16="http://schemas.microsoft.com/office/drawing/2014/main" xmlns="" id="{4B055EF9-C9AE-4404-A3B8-7CEEA204A71E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49" name="Line 1754">
          <a:extLst>
            <a:ext uri="{FF2B5EF4-FFF2-40B4-BE49-F238E27FC236}">
              <a16:creationId xmlns:a16="http://schemas.microsoft.com/office/drawing/2014/main" xmlns="" id="{89B3D5FD-8459-4262-B3F2-A3734963BB3D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50" name="Line 1755">
          <a:extLst>
            <a:ext uri="{FF2B5EF4-FFF2-40B4-BE49-F238E27FC236}">
              <a16:creationId xmlns:a16="http://schemas.microsoft.com/office/drawing/2014/main" xmlns="" id="{EAC5B8D7-D255-4916-9A9F-D062BCFA5F36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51" name="Line 1756">
          <a:extLst>
            <a:ext uri="{FF2B5EF4-FFF2-40B4-BE49-F238E27FC236}">
              <a16:creationId xmlns:a16="http://schemas.microsoft.com/office/drawing/2014/main" xmlns="" id="{44A7AE30-FBFD-482A-AEFE-A2A613DF6148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2" name="Line 1743">
          <a:extLst>
            <a:ext uri="{FF2B5EF4-FFF2-40B4-BE49-F238E27FC236}">
              <a16:creationId xmlns:a16="http://schemas.microsoft.com/office/drawing/2014/main" xmlns="" id="{15F51006-1336-4F1F-8E62-A66E6D99275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3" name="Line 1744">
          <a:extLst>
            <a:ext uri="{FF2B5EF4-FFF2-40B4-BE49-F238E27FC236}">
              <a16:creationId xmlns:a16="http://schemas.microsoft.com/office/drawing/2014/main" xmlns="" id="{0B786253-A707-4BF8-A2A3-B7C02A57243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4" name="Line 1745">
          <a:extLst>
            <a:ext uri="{FF2B5EF4-FFF2-40B4-BE49-F238E27FC236}">
              <a16:creationId xmlns:a16="http://schemas.microsoft.com/office/drawing/2014/main" xmlns="" id="{C4DF047E-31A8-4CAC-A77B-9B834C31000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5" name="Line 1746">
          <a:extLst>
            <a:ext uri="{FF2B5EF4-FFF2-40B4-BE49-F238E27FC236}">
              <a16:creationId xmlns:a16="http://schemas.microsoft.com/office/drawing/2014/main" xmlns="" id="{26E85D58-8FBE-4F5F-ACE2-75B0348DE0C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6" name="Line 1747">
          <a:extLst>
            <a:ext uri="{FF2B5EF4-FFF2-40B4-BE49-F238E27FC236}">
              <a16:creationId xmlns:a16="http://schemas.microsoft.com/office/drawing/2014/main" xmlns="" id="{83697B4E-9778-4733-8B10-448243EF131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7" name="Line 1748">
          <a:extLst>
            <a:ext uri="{FF2B5EF4-FFF2-40B4-BE49-F238E27FC236}">
              <a16:creationId xmlns:a16="http://schemas.microsoft.com/office/drawing/2014/main" xmlns="" id="{0E134A8E-74DD-47EF-88ED-66050AE95FC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8" name="Line 1749">
          <a:extLst>
            <a:ext uri="{FF2B5EF4-FFF2-40B4-BE49-F238E27FC236}">
              <a16:creationId xmlns:a16="http://schemas.microsoft.com/office/drawing/2014/main" xmlns="" id="{C323A5A3-BF2D-4950-AD31-485E0A50D8A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59" name="Line 1750">
          <a:extLst>
            <a:ext uri="{FF2B5EF4-FFF2-40B4-BE49-F238E27FC236}">
              <a16:creationId xmlns:a16="http://schemas.microsoft.com/office/drawing/2014/main" xmlns="" id="{A32A3BB8-B7A8-49EC-8453-E2F821FAE2A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0" name="Line 1751">
          <a:extLst>
            <a:ext uri="{FF2B5EF4-FFF2-40B4-BE49-F238E27FC236}">
              <a16:creationId xmlns:a16="http://schemas.microsoft.com/office/drawing/2014/main" xmlns="" id="{891ACF62-7893-4CFB-A1CE-CBF1CECA800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1" name="Line 1752">
          <a:extLst>
            <a:ext uri="{FF2B5EF4-FFF2-40B4-BE49-F238E27FC236}">
              <a16:creationId xmlns:a16="http://schemas.microsoft.com/office/drawing/2014/main" xmlns="" id="{7F37CC8F-8A38-4296-93F7-8B928E2C2C5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2" name="Line 1753">
          <a:extLst>
            <a:ext uri="{FF2B5EF4-FFF2-40B4-BE49-F238E27FC236}">
              <a16:creationId xmlns:a16="http://schemas.microsoft.com/office/drawing/2014/main" xmlns="" id="{2C3DF569-E46C-4646-A0AA-C30274131D7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3" name="Line 1754">
          <a:extLst>
            <a:ext uri="{FF2B5EF4-FFF2-40B4-BE49-F238E27FC236}">
              <a16:creationId xmlns:a16="http://schemas.microsoft.com/office/drawing/2014/main" xmlns="" id="{1036F0EF-F91B-4F3A-A94A-D99BA2C3E6B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4" name="Line 1755">
          <a:extLst>
            <a:ext uri="{FF2B5EF4-FFF2-40B4-BE49-F238E27FC236}">
              <a16:creationId xmlns:a16="http://schemas.microsoft.com/office/drawing/2014/main" xmlns="" id="{E2053AB6-2E56-4FAB-A4FA-8F88B17561A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5" name="Line 1756">
          <a:extLst>
            <a:ext uri="{FF2B5EF4-FFF2-40B4-BE49-F238E27FC236}">
              <a16:creationId xmlns:a16="http://schemas.microsoft.com/office/drawing/2014/main" xmlns="" id="{6EAE50B4-F607-4CF3-AF7B-C832CC8BC6B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6" name="Line 1743">
          <a:extLst>
            <a:ext uri="{FF2B5EF4-FFF2-40B4-BE49-F238E27FC236}">
              <a16:creationId xmlns:a16="http://schemas.microsoft.com/office/drawing/2014/main" xmlns="" id="{A8CECFD7-3BAE-4125-87E3-E336E170593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7" name="Line 1744">
          <a:extLst>
            <a:ext uri="{FF2B5EF4-FFF2-40B4-BE49-F238E27FC236}">
              <a16:creationId xmlns:a16="http://schemas.microsoft.com/office/drawing/2014/main" xmlns="" id="{1054A3F2-2E3D-4049-9D36-539927E171C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8" name="Line 1745">
          <a:extLst>
            <a:ext uri="{FF2B5EF4-FFF2-40B4-BE49-F238E27FC236}">
              <a16:creationId xmlns:a16="http://schemas.microsoft.com/office/drawing/2014/main" xmlns="" id="{9ABD99BA-1033-432F-89E0-8DD88339645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69" name="Line 1746">
          <a:extLst>
            <a:ext uri="{FF2B5EF4-FFF2-40B4-BE49-F238E27FC236}">
              <a16:creationId xmlns:a16="http://schemas.microsoft.com/office/drawing/2014/main" xmlns="" id="{A689F0E5-8016-4866-BFE2-DDCAFE76268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0" name="Line 1747">
          <a:extLst>
            <a:ext uri="{FF2B5EF4-FFF2-40B4-BE49-F238E27FC236}">
              <a16:creationId xmlns:a16="http://schemas.microsoft.com/office/drawing/2014/main" xmlns="" id="{37C2E950-7B14-442E-88DB-49B0EA285E0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1" name="Line 1748">
          <a:extLst>
            <a:ext uri="{FF2B5EF4-FFF2-40B4-BE49-F238E27FC236}">
              <a16:creationId xmlns:a16="http://schemas.microsoft.com/office/drawing/2014/main" xmlns="" id="{3389D1C5-0EE9-4E6A-8DAF-E845DA2D784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2" name="Line 1749">
          <a:extLst>
            <a:ext uri="{FF2B5EF4-FFF2-40B4-BE49-F238E27FC236}">
              <a16:creationId xmlns:a16="http://schemas.microsoft.com/office/drawing/2014/main" xmlns="" id="{D1AB0C06-8F0E-400F-A81A-CB78C54C9AC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3" name="Line 1750">
          <a:extLst>
            <a:ext uri="{FF2B5EF4-FFF2-40B4-BE49-F238E27FC236}">
              <a16:creationId xmlns:a16="http://schemas.microsoft.com/office/drawing/2014/main" xmlns="" id="{5412BF8D-2541-41CB-A354-4D6B1E386A8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4" name="Line 1751">
          <a:extLst>
            <a:ext uri="{FF2B5EF4-FFF2-40B4-BE49-F238E27FC236}">
              <a16:creationId xmlns:a16="http://schemas.microsoft.com/office/drawing/2014/main" xmlns="" id="{ACF052D4-59A6-4A65-A9B0-B2CA98F3F6D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5" name="Line 1752">
          <a:extLst>
            <a:ext uri="{FF2B5EF4-FFF2-40B4-BE49-F238E27FC236}">
              <a16:creationId xmlns:a16="http://schemas.microsoft.com/office/drawing/2014/main" xmlns="" id="{03441BF1-A98D-4336-8A3C-C0014EA3448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6" name="Line 1753">
          <a:extLst>
            <a:ext uri="{FF2B5EF4-FFF2-40B4-BE49-F238E27FC236}">
              <a16:creationId xmlns:a16="http://schemas.microsoft.com/office/drawing/2014/main" xmlns="" id="{C923DCE1-97F6-44B1-9B03-6E17290A0D4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7" name="Line 1754">
          <a:extLst>
            <a:ext uri="{FF2B5EF4-FFF2-40B4-BE49-F238E27FC236}">
              <a16:creationId xmlns:a16="http://schemas.microsoft.com/office/drawing/2014/main" xmlns="" id="{5ADAFA87-7F31-4803-B584-73C1F9C0808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8" name="Line 1755">
          <a:extLst>
            <a:ext uri="{FF2B5EF4-FFF2-40B4-BE49-F238E27FC236}">
              <a16:creationId xmlns:a16="http://schemas.microsoft.com/office/drawing/2014/main" xmlns="" id="{0A413BB5-C52C-4319-9A2C-8B838AD84D0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79" name="Line 1756">
          <a:extLst>
            <a:ext uri="{FF2B5EF4-FFF2-40B4-BE49-F238E27FC236}">
              <a16:creationId xmlns:a16="http://schemas.microsoft.com/office/drawing/2014/main" xmlns="" id="{0CCA7E7D-647F-4804-AF7C-80B7AD1407A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0" name="Line 1743">
          <a:extLst>
            <a:ext uri="{FF2B5EF4-FFF2-40B4-BE49-F238E27FC236}">
              <a16:creationId xmlns:a16="http://schemas.microsoft.com/office/drawing/2014/main" xmlns="" id="{2AAC14C3-6CBC-44E9-B62E-52F1350DCE3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1" name="Line 1744">
          <a:extLst>
            <a:ext uri="{FF2B5EF4-FFF2-40B4-BE49-F238E27FC236}">
              <a16:creationId xmlns:a16="http://schemas.microsoft.com/office/drawing/2014/main" xmlns="" id="{6B22974B-C26F-4D22-80E9-A04C8BF7DF5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2" name="Line 1745">
          <a:extLst>
            <a:ext uri="{FF2B5EF4-FFF2-40B4-BE49-F238E27FC236}">
              <a16:creationId xmlns:a16="http://schemas.microsoft.com/office/drawing/2014/main" xmlns="" id="{C23C6F90-E24A-4B1C-A896-9CF8B36D9D4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3" name="Line 1746">
          <a:extLst>
            <a:ext uri="{FF2B5EF4-FFF2-40B4-BE49-F238E27FC236}">
              <a16:creationId xmlns:a16="http://schemas.microsoft.com/office/drawing/2014/main" xmlns="" id="{9106ED33-E3DB-4D64-813A-734613E4CAB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4" name="Line 1747">
          <a:extLst>
            <a:ext uri="{FF2B5EF4-FFF2-40B4-BE49-F238E27FC236}">
              <a16:creationId xmlns:a16="http://schemas.microsoft.com/office/drawing/2014/main" xmlns="" id="{475FB8B8-8E17-49F3-97E1-22F7BBFCA0A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5" name="Line 1748">
          <a:extLst>
            <a:ext uri="{FF2B5EF4-FFF2-40B4-BE49-F238E27FC236}">
              <a16:creationId xmlns:a16="http://schemas.microsoft.com/office/drawing/2014/main" xmlns="" id="{6ED608A1-6296-4AFC-B334-C8B503004EF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6" name="Line 1749">
          <a:extLst>
            <a:ext uri="{FF2B5EF4-FFF2-40B4-BE49-F238E27FC236}">
              <a16:creationId xmlns:a16="http://schemas.microsoft.com/office/drawing/2014/main" xmlns="" id="{F357A98A-D09A-42EB-A63A-730B1A5BB78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7" name="Line 1750">
          <a:extLst>
            <a:ext uri="{FF2B5EF4-FFF2-40B4-BE49-F238E27FC236}">
              <a16:creationId xmlns:a16="http://schemas.microsoft.com/office/drawing/2014/main" xmlns="" id="{DFA217F2-33A7-4560-9336-9C6C6378A4A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8" name="Line 1751">
          <a:extLst>
            <a:ext uri="{FF2B5EF4-FFF2-40B4-BE49-F238E27FC236}">
              <a16:creationId xmlns:a16="http://schemas.microsoft.com/office/drawing/2014/main" xmlns="" id="{0FB78BC9-A38F-4EDD-870C-06E2779A098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89" name="Line 1752">
          <a:extLst>
            <a:ext uri="{FF2B5EF4-FFF2-40B4-BE49-F238E27FC236}">
              <a16:creationId xmlns:a16="http://schemas.microsoft.com/office/drawing/2014/main" xmlns="" id="{7FAF7A55-A741-4F0C-B1D0-EEFC566182F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0" name="Line 1753">
          <a:extLst>
            <a:ext uri="{FF2B5EF4-FFF2-40B4-BE49-F238E27FC236}">
              <a16:creationId xmlns:a16="http://schemas.microsoft.com/office/drawing/2014/main" xmlns="" id="{BCD0A41D-BC57-49E9-B62C-1DA9F9409C3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1" name="Line 1754">
          <a:extLst>
            <a:ext uri="{FF2B5EF4-FFF2-40B4-BE49-F238E27FC236}">
              <a16:creationId xmlns:a16="http://schemas.microsoft.com/office/drawing/2014/main" xmlns="" id="{B1AE0F01-2915-4F9D-B15F-25B7F048CA6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2" name="Line 1755">
          <a:extLst>
            <a:ext uri="{FF2B5EF4-FFF2-40B4-BE49-F238E27FC236}">
              <a16:creationId xmlns:a16="http://schemas.microsoft.com/office/drawing/2014/main" xmlns="" id="{BB4C6DE2-BAB7-409B-9697-39A89701415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3" name="Line 1756">
          <a:extLst>
            <a:ext uri="{FF2B5EF4-FFF2-40B4-BE49-F238E27FC236}">
              <a16:creationId xmlns:a16="http://schemas.microsoft.com/office/drawing/2014/main" xmlns="" id="{4854FA9E-FE98-4044-8718-DB7D862282E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4" name="Line 1743">
          <a:extLst>
            <a:ext uri="{FF2B5EF4-FFF2-40B4-BE49-F238E27FC236}">
              <a16:creationId xmlns:a16="http://schemas.microsoft.com/office/drawing/2014/main" xmlns="" id="{9946080C-1FDA-499E-9602-9C17E9FBB74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5" name="Line 1744">
          <a:extLst>
            <a:ext uri="{FF2B5EF4-FFF2-40B4-BE49-F238E27FC236}">
              <a16:creationId xmlns:a16="http://schemas.microsoft.com/office/drawing/2014/main" xmlns="" id="{927A16E5-77AD-4479-AD68-263020B318D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6" name="Line 1745">
          <a:extLst>
            <a:ext uri="{FF2B5EF4-FFF2-40B4-BE49-F238E27FC236}">
              <a16:creationId xmlns:a16="http://schemas.microsoft.com/office/drawing/2014/main" xmlns="" id="{ADF2EA57-1D22-4297-9377-B1C02EB6E4C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7" name="Line 1746">
          <a:extLst>
            <a:ext uri="{FF2B5EF4-FFF2-40B4-BE49-F238E27FC236}">
              <a16:creationId xmlns:a16="http://schemas.microsoft.com/office/drawing/2014/main" xmlns="" id="{25550D94-BD15-4092-80EA-866D63FDCB1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8" name="Line 1747">
          <a:extLst>
            <a:ext uri="{FF2B5EF4-FFF2-40B4-BE49-F238E27FC236}">
              <a16:creationId xmlns:a16="http://schemas.microsoft.com/office/drawing/2014/main" xmlns="" id="{24528D76-FFCF-4C6D-BDFA-BB4BFBD35FC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899" name="Line 1748">
          <a:extLst>
            <a:ext uri="{FF2B5EF4-FFF2-40B4-BE49-F238E27FC236}">
              <a16:creationId xmlns:a16="http://schemas.microsoft.com/office/drawing/2014/main" xmlns="" id="{57B47C05-F2CE-40F5-9964-EF1F3386C26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0" name="Line 1749">
          <a:extLst>
            <a:ext uri="{FF2B5EF4-FFF2-40B4-BE49-F238E27FC236}">
              <a16:creationId xmlns:a16="http://schemas.microsoft.com/office/drawing/2014/main" xmlns="" id="{63DAB775-9961-42F0-8DEC-611D38AA9E5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1" name="Line 1750">
          <a:extLst>
            <a:ext uri="{FF2B5EF4-FFF2-40B4-BE49-F238E27FC236}">
              <a16:creationId xmlns:a16="http://schemas.microsoft.com/office/drawing/2014/main" xmlns="" id="{571288E8-53D7-4E5D-8151-1037D85A3F1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2" name="Line 1751">
          <a:extLst>
            <a:ext uri="{FF2B5EF4-FFF2-40B4-BE49-F238E27FC236}">
              <a16:creationId xmlns:a16="http://schemas.microsoft.com/office/drawing/2014/main" xmlns="" id="{8A7B0BA1-DCB6-4902-9328-C1D5A3E992D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3" name="Line 1752">
          <a:extLst>
            <a:ext uri="{FF2B5EF4-FFF2-40B4-BE49-F238E27FC236}">
              <a16:creationId xmlns:a16="http://schemas.microsoft.com/office/drawing/2014/main" xmlns="" id="{F0546948-5F49-414B-927E-1B2D73DFBA3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4" name="Line 1753">
          <a:extLst>
            <a:ext uri="{FF2B5EF4-FFF2-40B4-BE49-F238E27FC236}">
              <a16:creationId xmlns:a16="http://schemas.microsoft.com/office/drawing/2014/main" xmlns="" id="{B7382F86-4B35-4223-A647-2CF1464C162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5" name="Line 1754">
          <a:extLst>
            <a:ext uri="{FF2B5EF4-FFF2-40B4-BE49-F238E27FC236}">
              <a16:creationId xmlns:a16="http://schemas.microsoft.com/office/drawing/2014/main" xmlns="" id="{27BB1DAC-134F-4195-874B-1AFB0D6DA7B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6" name="Line 1755">
          <a:extLst>
            <a:ext uri="{FF2B5EF4-FFF2-40B4-BE49-F238E27FC236}">
              <a16:creationId xmlns:a16="http://schemas.microsoft.com/office/drawing/2014/main" xmlns="" id="{E18DF00F-B7A7-4E33-B83A-7A983D2D3F2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7" name="Line 1756">
          <a:extLst>
            <a:ext uri="{FF2B5EF4-FFF2-40B4-BE49-F238E27FC236}">
              <a16:creationId xmlns:a16="http://schemas.microsoft.com/office/drawing/2014/main" xmlns="" id="{EDBB382E-14E6-468A-9E69-AEAAA24E41C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8" name="Line 1743">
          <a:extLst>
            <a:ext uri="{FF2B5EF4-FFF2-40B4-BE49-F238E27FC236}">
              <a16:creationId xmlns:a16="http://schemas.microsoft.com/office/drawing/2014/main" xmlns="" id="{7146BD0D-EA5D-4E78-B472-37561D622DB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09" name="Line 1744">
          <a:extLst>
            <a:ext uri="{FF2B5EF4-FFF2-40B4-BE49-F238E27FC236}">
              <a16:creationId xmlns:a16="http://schemas.microsoft.com/office/drawing/2014/main" xmlns="" id="{9783E60D-9DA3-41D8-8A1F-1F01268F600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0" name="Line 1745">
          <a:extLst>
            <a:ext uri="{FF2B5EF4-FFF2-40B4-BE49-F238E27FC236}">
              <a16:creationId xmlns:a16="http://schemas.microsoft.com/office/drawing/2014/main" xmlns="" id="{E822C771-FD36-4FC2-B37E-ED116EF595C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1" name="Line 1746">
          <a:extLst>
            <a:ext uri="{FF2B5EF4-FFF2-40B4-BE49-F238E27FC236}">
              <a16:creationId xmlns:a16="http://schemas.microsoft.com/office/drawing/2014/main" xmlns="" id="{C39617E2-F337-430F-ACC0-A256FD46E87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2" name="Line 1747">
          <a:extLst>
            <a:ext uri="{FF2B5EF4-FFF2-40B4-BE49-F238E27FC236}">
              <a16:creationId xmlns:a16="http://schemas.microsoft.com/office/drawing/2014/main" xmlns="" id="{3B5A463B-4544-4BBA-A67E-F437544299E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3" name="Line 1748">
          <a:extLst>
            <a:ext uri="{FF2B5EF4-FFF2-40B4-BE49-F238E27FC236}">
              <a16:creationId xmlns:a16="http://schemas.microsoft.com/office/drawing/2014/main" xmlns="" id="{C3F02AEF-50C1-40F0-B8FF-F196533DA62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4" name="Line 1749">
          <a:extLst>
            <a:ext uri="{FF2B5EF4-FFF2-40B4-BE49-F238E27FC236}">
              <a16:creationId xmlns:a16="http://schemas.microsoft.com/office/drawing/2014/main" xmlns="" id="{BA341240-1718-43E1-A490-A8DB6316022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5" name="Line 1750">
          <a:extLst>
            <a:ext uri="{FF2B5EF4-FFF2-40B4-BE49-F238E27FC236}">
              <a16:creationId xmlns:a16="http://schemas.microsoft.com/office/drawing/2014/main" xmlns="" id="{58609624-15D6-4D4C-9636-AC4EE8798AA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6" name="Line 1751">
          <a:extLst>
            <a:ext uri="{FF2B5EF4-FFF2-40B4-BE49-F238E27FC236}">
              <a16:creationId xmlns:a16="http://schemas.microsoft.com/office/drawing/2014/main" xmlns="" id="{FD7E75BE-B328-4AC4-9176-5214E17804C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7" name="Line 1752">
          <a:extLst>
            <a:ext uri="{FF2B5EF4-FFF2-40B4-BE49-F238E27FC236}">
              <a16:creationId xmlns:a16="http://schemas.microsoft.com/office/drawing/2014/main" xmlns="" id="{4E0BDD55-1250-4A2E-A985-3DE622842D9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8" name="Line 1753">
          <a:extLst>
            <a:ext uri="{FF2B5EF4-FFF2-40B4-BE49-F238E27FC236}">
              <a16:creationId xmlns:a16="http://schemas.microsoft.com/office/drawing/2014/main" xmlns="" id="{79DD4679-DDF1-4810-A3FF-2409566919A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19" name="Line 1754">
          <a:extLst>
            <a:ext uri="{FF2B5EF4-FFF2-40B4-BE49-F238E27FC236}">
              <a16:creationId xmlns:a16="http://schemas.microsoft.com/office/drawing/2014/main" xmlns="" id="{C9BCE08B-BC65-4F8F-A0C3-4A5206B4045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20" name="Line 1755">
          <a:extLst>
            <a:ext uri="{FF2B5EF4-FFF2-40B4-BE49-F238E27FC236}">
              <a16:creationId xmlns:a16="http://schemas.microsoft.com/office/drawing/2014/main" xmlns="" id="{3F20480C-3E3B-4C99-A265-837127FD654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921" name="Line 1756">
          <a:extLst>
            <a:ext uri="{FF2B5EF4-FFF2-40B4-BE49-F238E27FC236}">
              <a16:creationId xmlns:a16="http://schemas.microsoft.com/office/drawing/2014/main" xmlns="" id="{3A742E8F-0A79-4BCC-923D-840492196BC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2" name="Line 1743">
          <a:extLst>
            <a:ext uri="{FF2B5EF4-FFF2-40B4-BE49-F238E27FC236}">
              <a16:creationId xmlns:a16="http://schemas.microsoft.com/office/drawing/2014/main" xmlns="" id="{6765DB75-4F92-4602-B987-21134E7032C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3" name="Line 1744">
          <a:extLst>
            <a:ext uri="{FF2B5EF4-FFF2-40B4-BE49-F238E27FC236}">
              <a16:creationId xmlns:a16="http://schemas.microsoft.com/office/drawing/2014/main" xmlns="" id="{439E010B-CA74-446E-9AAF-38BD7DD0DB8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4" name="Line 1745">
          <a:extLst>
            <a:ext uri="{FF2B5EF4-FFF2-40B4-BE49-F238E27FC236}">
              <a16:creationId xmlns:a16="http://schemas.microsoft.com/office/drawing/2014/main" xmlns="" id="{2DA2893D-B4A4-4A66-B8CE-DF0A78D596D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5" name="Line 1746">
          <a:extLst>
            <a:ext uri="{FF2B5EF4-FFF2-40B4-BE49-F238E27FC236}">
              <a16:creationId xmlns:a16="http://schemas.microsoft.com/office/drawing/2014/main" xmlns="" id="{42AB4C0F-7044-4F41-843A-181CA107CDC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6" name="Line 1747">
          <a:extLst>
            <a:ext uri="{FF2B5EF4-FFF2-40B4-BE49-F238E27FC236}">
              <a16:creationId xmlns:a16="http://schemas.microsoft.com/office/drawing/2014/main" xmlns="" id="{133DF965-8EED-41BE-BF97-EF44A2697D7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7" name="Line 1748">
          <a:extLst>
            <a:ext uri="{FF2B5EF4-FFF2-40B4-BE49-F238E27FC236}">
              <a16:creationId xmlns:a16="http://schemas.microsoft.com/office/drawing/2014/main" xmlns="" id="{781F0662-863A-4B5E-B59C-D36DEFBF3ED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8" name="Line 1749">
          <a:extLst>
            <a:ext uri="{FF2B5EF4-FFF2-40B4-BE49-F238E27FC236}">
              <a16:creationId xmlns:a16="http://schemas.microsoft.com/office/drawing/2014/main" xmlns="" id="{2D97B148-E2AB-4360-82DD-B97E60EA3C2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9" name="Line 1750">
          <a:extLst>
            <a:ext uri="{FF2B5EF4-FFF2-40B4-BE49-F238E27FC236}">
              <a16:creationId xmlns:a16="http://schemas.microsoft.com/office/drawing/2014/main" xmlns="" id="{B9C78DC7-C115-4965-A05F-248C86D1EFE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0" name="Line 1751">
          <a:extLst>
            <a:ext uri="{FF2B5EF4-FFF2-40B4-BE49-F238E27FC236}">
              <a16:creationId xmlns:a16="http://schemas.microsoft.com/office/drawing/2014/main" xmlns="" id="{51DD4EDB-8B9C-4CEE-9FCB-B6A321B34C8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1" name="Line 1752">
          <a:extLst>
            <a:ext uri="{FF2B5EF4-FFF2-40B4-BE49-F238E27FC236}">
              <a16:creationId xmlns:a16="http://schemas.microsoft.com/office/drawing/2014/main" xmlns="" id="{68F9D636-049B-4790-96F6-E37B7E298EF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2" name="Line 1753">
          <a:extLst>
            <a:ext uri="{FF2B5EF4-FFF2-40B4-BE49-F238E27FC236}">
              <a16:creationId xmlns:a16="http://schemas.microsoft.com/office/drawing/2014/main" xmlns="" id="{460DADAD-65E7-4DB9-8B91-79D300D596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3" name="Line 1754">
          <a:extLst>
            <a:ext uri="{FF2B5EF4-FFF2-40B4-BE49-F238E27FC236}">
              <a16:creationId xmlns:a16="http://schemas.microsoft.com/office/drawing/2014/main" xmlns="" id="{D669C509-E37E-4B73-A21D-D52D8D8B35B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4" name="Line 1755">
          <a:extLst>
            <a:ext uri="{FF2B5EF4-FFF2-40B4-BE49-F238E27FC236}">
              <a16:creationId xmlns:a16="http://schemas.microsoft.com/office/drawing/2014/main" xmlns="" id="{05B47484-A011-4ACF-8071-A1A764DE833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5" name="Line 1756">
          <a:extLst>
            <a:ext uri="{FF2B5EF4-FFF2-40B4-BE49-F238E27FC236}">
              <a16:creationId xmlns:a16="http://schemas.microsoft.com/office/drawing/2014/main" xmlns="" id="{A190804D-66D0-48BC-A092-6972B69171E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6" name="Line 1743">
          <a:extLst>
            <a:ext uri="{FF2B5EF4-FFF2-40B4-BE49-F238E27FC236}">
              <a16:creationId xmlns:a16="http://schemas.microsoft.com/office/drawing/2014/main" xmlns="" id="{2626D9F1-5E82-482D-BD8C-FD41C00DE1D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7" name="Line 1744">
          <a:extLst>
            <a:ext uri="{FF2B5EF4-FFF2-40B4-BE49-F238E27FC236}">
              <a16:creationId xmlns:a16="http://schemas.microsoft.com/office/drawing/2014/main" xmlns="" id="{855B2D12-BB18-4B65-A449-89856B4CBE2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8" name="Line 1745">
          <a:extLst>
            <a:ext uri="{FF2B5EF4-FFF2-40B4-BE49-F238E27FC236}">
              <a16:creationId xmlns:a16="http://schemas.microsoft.com/office/drawing/2014/main" xmlns="" id="{9EE500CA-CAA9-4874-81C2-6491D28332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9" name="Line 1746">
          <a:extLst>
            <a:ext uri="{FF2B5EF4-FFF2-40B4-BE49-F238E27FC236}">
              <a16:creationId xmlns:a16="http://schemas.microsoft.com/office/drawing/2014/main" xmlns="" id="{3C9B70FF-10D4-4E5C-A089-AD88EF0A9EC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0" name="Line 1747">
          <a:extLst>
            <a:ext uri="{FF2B5EF4-FFF2-40B4-BE49-F238E27FC236}">
              <a16:creationId xmlns:a16="http://schemas.microsoft.com/office/drawing/2014/main" xmlns="" id="{561E9A05-2030-49E7-AE58-E69ED9E2785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1" name="Line 1748">
          <a:extLst>
            <a:ext uri="{FF2B5EF4-FFF2-40B4-BE49-F238E27FC236}">
              <a16:creationId xmlns:a16="http://schemas.microsoft.com/office/drawing/2014/main" xmlns="" id="{DB0627A4-A4C2-4ADA-93BD-18ED0343581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2" name="Line 1749">
          <a:extLst>
            <a:ext uri="{FF2B5EF4-FFF2-40B4-BE49-F238E27FC236}">
              <a16:creationId xmlns:a16="http://schemas.microsoft.com/office/drawing/2014/main" xmlns="" id="{B4EC1EA7-108C-45B6-AEBA-F47FF04AFA8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3" name="Line 1750">
          <a:extLst>
            <a:ext uri="{FF2B5EF4-FFF2-40B4-BE49-F238E27FC236}">
              <a16:creationId xmlns:a16="http://schemas.microsoft.com/office/drawing/2014/main" xmlns="" id="{226FE147-74BE-4846-BAB4-320C6D58091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4" name="Line 1751">
          <a:extLst>
            <a:ext uri="{FF2B5EF4-FFF2-40B4-BE49-F238E27FC236}">
              <a16:creationId xmlns:a16="http://schemas.microsoft.com/office/drawing/2014/main" xmlns="" id="{6B55D0BA-04E4-4F99-988F-B98B296C807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5" name="Line 1752">
          <a:extLst>
            <a:ext uri="{FF2B5EF4-FFF2-40B4-BE49-F238E27FC236}">
              <a16:creationId xmlns:a16="http://schemas.microsoft.com/office/drawing/2014/main" xmlns="" id="{DB14F028-B12B-4DAC-B295-E2764BAF0CE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6" name="Line 1753">
          <a:extLst>
            <a:ext uri="{FF2B5EF4-FFF2-40B4-BE49-F238E27FC236}">
              <a16:creationId xmlns:a16="http://schemas.microsoft.com/office/drawing/2014/main" xmlns="" id="{740CF37C-AC90-423D-9183-31EEB50E6D1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7" name="Line 1754">
          <a:extLst>
            <a:ext uri="{FF2B5EF4-FFF2-40B4-BE49-F238E27FC236}">
              <a16:creationId xmlns:a16="http://schemas.microsoft.com/office/drawing/2014/main" xmlns="" id="{E168B612-1364-4637-B555-4970F506B41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8" name="Line 1755">
          <a:extLst>
            <a:ext uri="{FF2B5EF4-FFF2-40B4-BE49-F238E27FC236}">
              <a16:creationId xmlns:a16="http://schemas.microsoft.com/office/drawing/2014/main" xmlns="" id="{4464D1BB-4514-4CC4-A139-9DE75033AD2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9" name="Line 1756">
          <a:extLst>
            <a:ext uri="{FF2B5EF4-FFF2-40B4-BE49-F238E27FC236}">
              <a16:creationId xmlns:a16="http://schemas.microsoft.com/office/drawing/2014/main" xmlns="" id="{C6E7544D-DB1B-4484-9393-545A33729B4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0" name="Line 1743">
          <a:extLst>
            <a:ext uri="{FF2B5EF4-FFF2-40B4-BE49-F238E27FC236}">
              <a16:creationId xmlns:a16="http://schemas.microsoft.com/office/drawing/2014/main" xmlns="" id="{5F41C4CF-24FE-4CF7-BE09-5020832132A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1" name="Line 1744">
          <a:extLst>
            <a:ext uri="{FF2B5EF4-FFF2-40B4-BE49-F238E27FC236}">
              <a16:creationId xmlns:a16="http://schemas.microsoft.com/office/drawing/2014/main" xmlns="" id="{2862091A-3CBD-479E-9574-22820DFBD8C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2" name="Line 1745">
          <a:extLst>
            <a:ext uri="{FF2B5EF4-FFF2-40B4-BE49-F238E27FC236}">
              <a16:creationId xmlns:a16="http://schemas.microsoft.com/office/drawing/2014/main" xmlns="" id="{2A76DBF4-0D3D-4DCA-9E0C-DDB4ED5544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3" name="Line 1746">
          <a:extLst>
            <a:ext uri="{FF2B5EF4-FFF2-40B4-BE49-F238E27FC236}">
              <a16:creationId xmlns:a16="http://schemas.microsoft.com/office/drawing/2014/main" xmlns="" id="{6CDC75BD-493F-49F5-9315-E7126063579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4" name="Line 1747">
          <a:extLst>
            <a:ext uri="{FF2B5EF4-FFF2-40B4-BE49-F238E27FC236}">
              <a16:creationId xmlns:a16="http://schemas.microsoft.com/office/drawing/2014/main" xmlns="" id="{F173FA81-855C-4F63-9B57-A3815A4E2E6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5" name="Line 1748">
          <a:extLst>
            <a:ext uri="{FF2B5EF4-FFF2-40B4-BE49-F238E27FC236}">
              <a16:creationId xmlns:a16="http://schemas.microsoft.com/office/drawing/2014/main" xmlns="" id="{59B54B32-BC01-4D25-8F5C-865D71CDDED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6" name="Line 1749">
          <a:extLst>
            <a:ext uri="{FF2B5EF4-FFF2-40B4-BE49-F238E27FC236}">
              <a16:creationId xmlns:a16="http://schemas.microsoft.com/office/drawing/2014/main" xmlns="" id="{057950F2-1D85-4C6C-853D-A83C766770F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7" name="Line 1750">
          <a:extLst>
            <a:ext uri="{FF2B5EF4-FFF2-40B4-BE49-F238E27FC236}">
              <a16:creationId xmlns:a16="http://schemas.microsoft.com/office/drawing/2014/main" xmlns="" id="{78964326-391F-4997-98A4-DFEBC8B6596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8" name="Line 1751">
          <a:extLst>
            <a:ext uri="{FF2B5EF4-FFF2-40B4-BE49-F238E27FC236}">
              <a16:creationId xmlns:a16="http://schemas.microsoft.com/office/drawing/2014/main" xmlns="" id="{40151617-FE2B-4193-AF60-6D45D504343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9" name="Line 1752">
          <a:extLst>
            <a:ext uri="{FF2B5EF4-FFF2-40B4-BE49-F238E27FC236}">
              <a16:creationId xmlns:a16="http://schemas.microsoft.com/office/drawing/2014/main" xmlns="" id="{2D0C198D-34A1-4FBC-92FB-47A4891D1F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0" name="Line 1753">
          <a:extLst>
            <a:ext uri="{FF2B5EF4-FFF2-40B4-BE49-F238E27FC236}">
              <a16:creationId xmlns:a16="http://schemas.microsoft.com/office/drawing/2014/main" xmlns="" id="{67891B12-B233-490C-9B81-A31CADA319D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1" name="Line 1754">
          <a:extLst>
            <a:ext uri="{FF2B5EF4-FFF2-40B4-BE49-F238E27FC236}">
              <a16:creationId xmlns:a16="http://schemas.microsoft.com/office/drawing/2014/main" xmlns="" id="{6277409A-D8A0-4CE7-8F38-261F5A1D50C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2" name="Line 1755">
          <a:extLst>
            <a:ext uri="{FF2B5EF4-FFF2-40B4-BE49-F238E27FC236}">
              <a16:creationId xmlns:a16="http://schemas.microsoft.com/office/drawing/2014/main" xmlns="" id="{5F133178-55FE-4E2D-868B-0949DAE29A9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3" name="Line 1756">
          <a:extLst>
            <a:ext uri="{FF2B5EF4-FFF2-40B4-BE49-F238E27FC236}">
              <a16:creationId xmlns:a16="http://schemas.microsoft.com/office/drawing/2014/main" xmlns="" id="{2FB2A36D-09B0-4E17-91AF-21F1EAEB986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4" name="Line 1743">
          <a:extLst>
            <a:ext uri="{FF2B5EF4-FFF2-40B4-BE49-F238E27FC236}">
              <a16:creationId xmlns:a16="http://schemas.microsoft.com/office/drawing/2014/main" xmlns="" id="{0B643FAE-1C86-4119-82C7-7833F7D9BFA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5" name="Line 1744">
          <a:extLst>
            <a:ext uri="{FF2B5EF4-FFF2-40B4-BE49-F238E27FC236}">
              <a16:creationId xmlns:a16="http://schemas.microsoft.com/office/drawing/2014/main" xmlns="" id="{6323C25E-C1C0-4CA7-AF44-09D606182E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6" name="Line 1745">
          <a:extLst>
            <a:ext uri="{FF2B5EF4-FFF2-40B4-BE49-F238E27FC236}">
              <a16:creationId xmlns:a16="http://schemas.microsoft.com/office/drawing/2014/main" xmlns="" id="{1E1D9830-6AEC-4B2F-A5D0-91872F7E0CA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7" name="Line 1746">
          <a:extLst>
            <a:ext uri="{FF2B5EF4-FFF2-40B4-BE49-F238E27FC236}">
              <a16:creationId xmlns:a16="http://schemas.microsoft.com/office/drawing/2014/main" xmlns="" id="{F3CCCE9F-A5B1-45EA-B0F8-F50E40C6D07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8" name="Line 1747">
          <a:extLst>
            <a:ext uri="{FF2B5EF4-FFF2-40B4-BE49-F238E27FC236}">
              <a16:creationId xmlns:a16="http://schemas.microsoft.com/office/drawing/2014/main" xmlns="" id="{C0094316-6080-43DE-A027-8E836F84DB6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9" name="Line 1748">
          <a:extLst>
            <a:ext uri="{FF2B5EF4-FFF2-40B4-BE49-F238E27FC236}">
              <a16:creationId xmlns:a16="http://schemas.microsoft.com/office/drawing/2014/main" xmlns="" id="{1338BFE2-0448-44A3-8FF0-7CB68FF693F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0" name="Line 1749">
          <a:extLst>
            <a:ext uri="{FF2B5EF4-FFF2-40B4-BE49-F238E27FC236}">
              <a16:creationId xmlns:a16="http://schemas.microsoft.com/office/drawing/2014/main" xmlns="" id="{9C350E84-A2F4-4D9C-919B-C2ACA663525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1" name="Line 1750">
          <a:extLst>
            <a:ext uri="{FF2B5EF4-FFF2-40B4-BE49-F238E27FC236}">
              <a16:creationId xmlns:a16="http://schemas.microsoft.com/office/drawing/2014/main" xmlns="" id="{BF03F249-78B2-4428-9C81-CFDCF74D41E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2" name="Line 1751">
          <a:extLst>
            <a:ext uri="{FF2B5EF4-FFF2-40B4-BE49-F238E27FC236}">
              <a16:creationId xmlns:a16="http://schemas.microsoft.com/office/drawing/2014/main" xmlns="" id="{B6E515F7-94C5-47A5-B342-512E94FE26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3" name="Line 1752">
          <a:extLst>
            <a:ext uri="{FF2B5EF4-FFF2-40B4-BE49-F238E27FC236}">
              <a16:creationId xmlns:a16="http://schemas.microsoft.com/office/drawing/2014/main" xmlns="" id="{F59687D5-6061-418E-9CD6-26B1B545A0F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4" name="Line 1753">
          <a:extLst>
            <a:ext uri="{FF2B5EF4-FFF2-40B4-BE49-F238E27FC236}">
              <a16:creationId xmlns:a16="http://schemas.microsoft.com/office/drawing/2014/main" xmlns="" id="{BBD58D2D-2A6F-4515-BBE9-8D62597D2B8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5" name="Line 1754">
          <a:extLst>
            <a:ext uri="{FF2B5EF4-FFF2-40B4-BE49-F238E27FC236}">
              <a16:creationId xmlns:a16="http://schemas.microsoft.com/office/drawing/2014/main" xmlns="" id="{98F387A0-C28B-4CCD-8AD6-B8BB2C0ACC9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6" name="Line 1755">
          <a:extLst>
            <a:ext uri="{FF2B5EF4-FFF2-40B4-BE49-F238E27FC236}">
              <a16:creationId xmlns:a16="http://schemas.microsoft.com/office/drawing/2014/main" xmlns="" id="{4579FF7A-F78C-4E9D-B560-68D83A006E9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7" name="Line 1756">
          <a:extLst>
            <a:ext uri="{FF2B5EF4-FFF2-40B4-BE49-F238E27FC236}">
              <a16:creationId xmlns:a16="http://schemas.microsoft.com/office/drawing/2014/main" xmlns="" id="{1864B2C2-717C-4FD7-B097-39A6327115A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8" name="Line 1743">
          <a:extLst>
            <a:ext uri="{FF2B5EF4-FFF2-40B4-BE49-F238E27FC236}">
              <a16:creationId xmlns:a16="http://schemas.microsoft.com/office/drawing/2014/main" xmlns="" id="{0C43BC8F-3C2F-453E-BA74-1C256EE52C5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9" name="Line 1744">
          <a:extLst>
            <a:ext uri="{FF2B5EF4-FFF2-40B4-BE49-F238E27FC236}">
              <a16:creationId xmlns:a16="http://schemas.microsoft.com/office/drawing/2014/main" xmlns="" id="{5CADA080-62D1-4826-B876-B60A34E914F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0" name="Line 1745">
          <a:extLst>
            <a:ext uri="{FF2B5EF4-FFF2-40B4-BE49-F238E27FC236}">
              <a16:creationId xmlns:a16="http://schemas.microsoft.com/office/drawing/2014/main" xmlns="" id="{E79BCE96-BE44-4880-8926-61836B13320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1" name="Line 1746">
          <a:extLst>
            <a:ext uri="{FF2B5EF4-FFF2-40B4-BE49-F238E27FC236}">
              <a16:creationId xmlns:a16="http://schemas.microsoft.com/office/drawing/2014/main" xmlns="" id="{FBC0A1BD-6E3F-4795-9AAB-994F7632492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2" name="Line 1747">
          <a:extLst>
            <a:ext uri="{FF2B5EF4-FFF2-40B4-BE49-F238E27FC236}">
              <a16:creationId xmlns:a16="http://schemas.microsoft.com/office/drawing/2014/main" xmlns="" id="{50F47378-0814-4CDF-8157-6E03A49187F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3" name="Line 1748">
          <a:extLst>
            <a:ext uri="{FF2B5EF4-FFF2-40B4-BE49-F238E27FC236}">
              <a16:creationId xmlns:a16="http://schemas.microsoft.com/office/drawing/2014/main" xmlns="" id="{6D87F24C-8987-47AC-94E6-FBFA4CB1F97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4" name="Line 1749">
          <a:extLst>
            <a:ext uri="{FF2B5EF4-FFF2-40B4-BE49-F238E27FC236}">
              <a16:creationId xmlns:a16="http://schemas.microsoft.com/office/drawing/2014/main" xmlns="" id="{CD6BBCE4-5EA7-46E6-8C59-A13280B4651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5" name="Line 1750">
          <a:extLst>
            <a:ext uri="{FF2B5EF4-FFF2-40B4-BE49-F238E27FC236}">
              <a16:creationId xmlns:a16="http://schemas.microsoft.com/office/drawing/2014/main" xmlns="" id="{53562BE8-9324-429E-811E-B50D6AADCC7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6" name="Line 1751">
          <a:extLst>
            <a:ext uri="{FF2B5EF4-FFF2-40B4-BE49-F238E27FC236}">
              <a16:creationId xmlns:a16="http://schemas.microsoft.com/office/drawing/2014/main" xmlns="" id="{646DDBCF-1268-4D9A-80BC-5A38AF46FFE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7" name="Line 1752">
          <a:extLst>
            <a:ext uri="{FF2B5EF4-FFF2-40B4-BE49-F238E27FC236}">
              <a16:creationId xmlns:a16="http://schemas.microsoft.com/office/drawing/2014/main" xmlns="" id="{7972406D-E5E9-47FF-9A9D-F549DC50475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8" name="Line 1753">
          <a:extLst>
            <a:ext uri="{FF2B5EF4-FFF2-40B4-BE49-F238E27FC236}">
              <a16:creationId xmlns:a16="http://schemas.microsoft.com/office/drawing/2014/main" xmlns="" id="{6A25F1EE-074D-420A-A547-D8EDF48F160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9" name="Line 1754">
          <a:extLst>
            <a:ext uri="{FF2B5EF4-FFF2-40B4-BE49-F238E27FC236}">
              <a16:creationId xmlns:a16="http://schemas.microsoft.com/office/drawing/2014/main" xmlns="" id="{FE5B2788-0096-4671-9968-638A2A5BB0F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0" name="Line 1755">
          <a:extLst>
            <a:ext uri="{FF2B5EF4-FFF2-40B4-BE49-F238E27FC236}">
              <a16:creationId xmlns:a16="http://schemas.microsoft.com/office/drawing/2014/main" xmlns="" id="{3004A3E7-9502-4354-91D4-FA9F17D9CBC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1" name="Line 1756">
          <a:extLst>
            <a:ext uri="{FF2B5EF4-FFF2-40B4-BE49-F238E27FC236}">
              <a16:creationId xmlns:a16="http://schemas.microsoft.com/office/drawing/2014/main" xmlns="" id="{9F00BF22-C83E-42DE-AEEC-12E9E720FFF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2" name="Line 1743">
          <a:extLst>
            <a:ext uri="{FF2B5EF4-FFF2-40B4-BE49-F238E27FC236}">
              <a16:creationId xmlns:a16="http://schemas.microsoft.com/office/drawing/2014/main" xmlns="" id="{C317EF01-8F42-408C-A58B-CB8443A5CF3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3" name="Line 1744">
          <a:extLst>
            <a:ext uri="{FF2B5EF4-FFF2-40B4-BE49-F238E27FC236}">
              <a16:creationId xmlns:a16="http://schemas.microsoft.com/office/drawing/2014/main" xmlns="" id="{75F5A5ED-B635-4762-A44E-31F41631749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4" name="Line 1745">
          <a:extLst>
            <a:ext uri="{FF2B5EF4-FFF2-40B4-BE49-F238E27FC236}">
              <a16:creationId xmlns:a16="http://schemas.microsoft.com/office/drawing/2014/main" xmlns="" id="{76745A8C-D20D-4367-A720-2D2FE4FA93C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5" name="Line 1746">
          <a:extLst>
            <a:ext uri="{FF2B5EF4-FFF2-40B4-BE49-F238E27FC236}">
              <a16:creationId xmlns:a16="http://schemas.microsoft.com/office/drawing/2014/main" xmlns="" id="{77E73435-E197-4E88-BCC5-431833316FC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6" name="Line 1747">
          <a:extLst>
            <a:ext uri="{FF2B5EF4-FFF2-40B4-BE49-F238E27FC236}">
              <a16:creationId xmlns:a16="http://schemas.microsoft.com/office/drawing/2014/main" xmlns="" id="{A8395B7B-1201-42A8-9358-EA6A308DB11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7" name="Line 1748">
          <a:extLst>
            <a:ext uri="{FF2B5EF4-FFF2-40B4-BE49-F238E27FC236}">
              <a16:creationId xmlns:a16="http://schemas.microsoft.com/office/drawing/2014/main" xmlns="" id="{78A3403F-BF84-479A-9AF6-1B2130A78F1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8" name="Line 1749">
          <a:extLst>
            <a:ext uri="{FF2B5EF4-FFF2-40B4-BE49-F238E27FC236}">
              <a16:creationId xmlns:a16="http://schemas.microsoft.com/office/drawing/2014/main" xmlns="" id="{BA241BA7-E497-4473-A47F-6B77CF6AB9A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9" name="Line 1750">
          <a:extLst>
            <a:ext uri="{FF2B5EF4-FFF2-40B4-BE49-F238E27FC236}">
              <a16:creationId xmlns:a16="http://schemas.microsoft.com/office/drawing/2014/main" xmlns="" id="{8B4371F2-D5E3-4E9E-8153-12A175F9BDC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0" name="Line 1751">
          <a:extLst>
            <a:ext uri="{FF2B5EF4-FFF2-40B4-BE49-F238E27FC236}">
              <a16:creationId xmlns:a16="http://schemas.microsoft.com/office/drawing/2014/main" xmlns="" id="{BD00EF14-DFF1-4A89-B1C1-6EC914FFF44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1" name="Line 1752">
          <a:extLst>
            <a:ext uri="{FF2B5EF4-FFF2-40B4-BE49-F238E27FC236}">
              <a16:creationId xmlns:a16="http://schemas.microsoft.com/office/drawing/2014/main" xmlns="" id="{A66B8C35-396C-411F-A204-63A9273A288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2" name="Line 1753">
          <a:extLst>
            <a:ext uri="{FF2B5EF4-FFF2-40B4-BE49-F238E27FC236}">
              <a16:creationId xmlns:a16="http://schemas.microsoft.com/office/drawing/2014/main" xmlns="" id="{EC7077B7-1AB1-4341-A82A-6F53DF735A3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3" name="Line 1754">
          <a:extLst>
            <a:ext uri="{FF2B5EF4-FFF2-40B4-BE49-F238E27FC236}">
              <a16:creationId xmlns:a16="http://schemas.microsoft.com/office/drawing/2014/main" xmlns="" id="{4B84C9C3-4D62-40C8-B1B0-AE8CAA95C9C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4" name="Line 1755">
          <a:extLst>
            <a:ext uri="{FF2B5EF4-FFF2-40B4-BE49-F238E27FC236}">
              <a16:creationId xmlns:a16="http://schemas.microsoft.com/office/drawing/2014/main" xmlns="" id="{7B7116AA-C7F3-46B3-9DD8-4F3377996D9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5" name="Line 1756">
          <a:extLst>
            <a:ext uri="{FF2B5EF4-FFF2-40B4-BE49-F238E27FC236}">
              <a16:creationId xmlns:a16="http://schemas.microsoft.com/office/drawing/2014/main" xmlns="" id="{26341CA3-386A-4C76-973D-2D8F929B1E8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6" name="Line 1743">
          <a:extLst>
            <a:ext uri="{FF2B5EF4-FFF2-40B4-BE49-F238E27FC236}">
              <a16:creationId xmlns:a16="http://schemas.microsoft.com/office/drawing/2014/main" xmlns="" id="{ACA57BF8-C7BD-45CC-A54B-EE509557A36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7" name="Line 1744">
          <a:extLst>
            <a:ext uri="{FF2B5EF4-FFF2-40B4-BE49-F238E27FC236}">
              <a16:creationId xmlns:a16="http://schemas.microsoft.com/office/drawing/2014/main" xmlns="" id="{49BC3553-6724-4B34-BAE3-542C2CC41EF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8" name="Line 1745">
          <a:extLst>
            <a:ext uri="{FF2B5EF4-FFF2-40B4-BE49-F238E27FC236}">
              <a16:creationId xmlns:a16="http://schemas.microsoft.com/office/drawing/2014/main" xmlns="" id="{4AA0C091-9808-4D0E-BDA2-BE5D00AE41F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9" name="Line 1746">
          <a:extLst>
            <a:ext uri="{FF2B5EF4-FFF2-40B4-BE49-F238E27FC236}">
              <a16:creationId xmlns:a16="http://schemas.microsoft.com/office/drawing/2014/main" xmlns="" id="{51967B59-C879-4C3D-B172-E82F4FD70C1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0" name="Line 1747">
          <a:extLst>
            <a:ext uri="{FF2B5EF4-FFF2-40B4-BE49-F238E27FC236}">
              <a16:creationId xmlns:a16="http://schemas.microsoft.com/office/drawing/2014/main" xmlns="" id="{55743CF3-6C90-4908-9386-A889C2B0B07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1" name="Line 1748">
          <a:extLst>
            <a:ext uri="{FF2B5EF4-FFF2-40B4-BE49-F238E27FC236}">
              <a16:creationId xmlns:a16="http://schemas.microsoft.com/office/drawing/2014/main" xmlns="" id="{E4AA3D38-060E-443C-9148-9C6C5BF6B68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2" name="Line 1749">
          <a:extLst>
            <a:ext uri="{FF2B5EF4-FFF2-40B4-BE49-F238E27FC236}">
              <a16:creationId xmlns:a16="http://schemas.microsoft.com/office/drawing/2014/main" xmlns="" id="{49F38610-78F1-4167-A020-DA790F0BEC1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3" name="Line 1750">
          <a:extLst>
            <a:ext uri="{FF2B5EF4-FFF2-40B4-BE49-F238E27FC236}">
              <a16:creationId xmlns:a16="http://schemas.microsoft.com/office/drawing/2014/main" xmlns="" id="{0666015F-6762-425E-AEC1-1070E0D8B1F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4" name="Line 1751">
          <a:extLst>
            <a:ext uri="{FF2B5EF4-FFF2-40B4-BE49-F238E27FC236}">
              <a16:creationId xmlns:a16="http://schemas.microsoft.com/office/drawing/2014/main" xmlns="" id="{9870D53D-D61F-4DB0-B555-AD27EF7E44E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5" name="Line 1752">
          <a:extLst>
            <a:ext uri="{FF2B5EF4-FFF2-40B4-BE49-F238E27FC236}">
              <a16:creationId xmlns:a16="http://schemas.microsoft.com/office/drawing/2014/main" xmlns="" id="{708A0C9A-75CC-4294-91BE-78795BF9881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6" name="Line 1753">
          <a:extLst>
            <a:ext uri="{FF2B5EF4-FFF2-40B4-BE49-F238E27FC236}">
              <a16:creationId xmlns:a16="http://schemas.microsoft.com/office/drawing/2014/main" xmlns="" id="{AFD230EC-FA37-4520-8F03-6BBE1FC0150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7" name="Line 1754">
          <a:extLst>
            <a:ext uri="{FF2B5EF4-FFF2-40B4-BE49-F238E27FC236}">
              <a16:creationId xmlns:a16="http://schemas.microsoft.com/office/drawing/2014/main" xmlns="" id="{A61D75D8-A2D3-46E7-871E-0837C5E39B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8" name="Line 1755">
          <a:extLst>
            <a:ext uri="{FF2B5EF4-FFF2-40B4-BE49-F238E27FC236}">
              <a16:creationId xmlns:a16="http://schemas.microsoft.com/office/drawing/2014/main" xmlns="" id="{1B774F6B-F8F6-4A38-8DAA-42A3EBF443B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19" name="Line 1756">
          <a:extLst>
            <a:ext uri="{FF2B5EF4-FFF2-40B4-BE49-F238E27FC236}">
              <a16:creationId xmlns:a16="http://schemas.microsoft.com/office/drawing/2014/main" xmlns="" id="{AEABAB95-B969-4C3D-BEA2-08D3E7B002C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0" name="Line 1743">
          <a:extLst>
            <a:ext uri="{FF2B5EF4-FFF2-40B4-BE49-F238E27FC236}">
              <a16:creationId xmlns:a16="http://schemas.microsoft.com/office/drawing/2014/main" xmlns="" id="{D6DF454F-9941-4A94-9BE7-7DB272F5728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1" name="Line 1744">
          <a:extLst>
            <a:ext uri="{FF2B5EF4-FFF2-40B4-BE49-F238E27FC236}">
              <a16:creationId xmlns:a16="http://schemas.microsoft.com/office/drawing/2014/main" xmlns="" id="{E99E4ABF-46F5-469C-BB98-2444CCA30EE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2" name="Line 1745">
          <a:extLst>
            <a:ext uri="{FF2B5EF4-FFF2-40B4-BE49-F238E27FC236}">
              <a16:creationId xmlns:a16="http://schemas.microsoft.com/office/drawing/2014/main" xmlns="" id="{A4EFAB4C-80B2-461A-B811-F8684D2DFDF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3" name="Line 1746">
          <a:extLst>
            <a:ext uri="{FF2B5EF4-FFF2-40B4-BE49-F238E27FC236}">
              <a16:creationId xmlns:a16="http://schemas.microsoft.com/office/drawing/2014/main" xmlns="" id="{5214F3EA-B08B-4143-95F3-17E3832C9F2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4" name="Line 1747">
          <a:extLst>
            <a:ext uri="{FF2B5EF4-FFF2-40B4-BE49-F238E27FC236}">
              <a16:creationId xmlns:a16="http://schemas.microsoft.com/office/drawing/2014/main" xmlns="" id="{F31E4E4A-325E-4DA0-BA8D-6255A957476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5" name="Line 1748">
          <a:extLst>
            <a:ext uri="{FF2B5EF4-FFF2-40B4-BE49-F238E27FC236}">
              <a16:creationId xmlns:a16="http://schemas.microsoft.com/office/drawing/2014/main" xmlns="" id="{A87CA0FD-F627-41BD-A5E2-504A574CF47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6" name="Line 1749">
          <a:extLst>
            <a:ext uri="{FF2B5EF4-FFF2-40B4-BE49-F238E27FC236}">
              <a16:creationId xmlns:a16="http://schemas.microsoft.com/office/drawing/2014/main" xmlns="" id="{F3754543-5F6B-4AB5-9ECC-F28E18D61DB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7" name="Line 1750">
          <a:extLst>
            <a:ext uri="{FF2B5EF4-FFF2-40B4-BE49-F238E27FC236}">
              <a16:creationId xmlns:a16="http://schemas.microsoft.com/office/drawing/2014/main" xmlns="" id="{40CCB353-B6C4-4A34-B923-715BD2B3422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8" name="Line 1751">
          <a:extLst>
            <a:ext uri="{FF2B5EF4-FFF2-40B4-BE49-F238E27FC236}">
              <a16:creationId xmlns:a16="http://schemas.microsoft.com/office/drawing/2014/main" xmlns="" id="{A090167A-E987-4C61-AC92-3051444C92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29" name="Line 1752">
          <a:extLst>
            <a:ext uri="{FF2B5EF4-FFF2-40B4-BE49-F238E27FC236}">
              <a16:creationId xmlns:a16="http://schemas.microsoft.com/office/drawing/2014/main" xmlns="" id="{4B257DCD-18B2-4EA2-B940-84903C62F93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0" name="Line 1753">
          <a:extLst>
            <a:ext uri="{FF2B5EF4-FFF2-40B4-BE49-F238E27FC236}">
              <a16:creationId xmlns:a16="http://schemas.microsoft.com/office/drawing/2014/main" xmlns="" id="{A7F5950C-642C-443D-9479-411274DD608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1" name="Line 1754">
          <a:extLst>
            <a:ext uri="{FF2B5EF4-FFF2-40B4-BE49-F238E27FC236}">
              <a16:creationId xmlns:a16="http://schemas.microsoft.com/office/drawing/2014/main" xmlns="" id="{50FF0C9D-AD68-446D-9F45-F7946FFC368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2" name="Line 1755">
          <a:extLst>
            <a:ext uri="{FF2B5EF4-FFF2-40B4-BE49-F238E27FC236}">
              <a16:creationId xmlns:a16="http://schemas.microsoft.com/office/drawing/2014/main" xmlns="" id="{B1234C6F-19D6-41E0-9020-5DEA20C179D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3" name="Line 1756">
          <a:extLst>
            <a:ext uri="{FF2B5EF4-FFF2-40B4-BE49-F238E27FC236}">
              <a16:creationId xmlns:a16="http://schemas.microsoft.com/office/drawing/2014/main" xmlns="" id="{7ED153B0-5DD3-42ED-8F78-4A74E3C85EC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4" name="Line 1743">
          <a:extLst>
            <a:ext uri="{FF2B5EF4-FFF2-40B4-BE49-F238E27FC236}">
              <a16:creationId xmlns:a16="http://schemas.microsoft.com/office/drawing/2014/main" xmlns="" id="{0F72D0CD-3259-4977-AAD4-41FF8722C20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5" name="Line 1744">
          <a:extLst>
            <a:ext uri="{FF2B5EF4-FFF2-40B4-BE49-F238E27FC236}">
              <a16:creationId xmlns:a16="http://schemas.microsoft.com/office/drawing/2014/main" xmlns="" id="{907B15DB-2341-45F1-878C-21C49B4F7C3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6" name="Line 1745">
          <a:extLst>
            <a:ext uri="{FF2B5EF4-FFF2-40B4-BE49-F238E27FC236}">
              <a16:creationId xmlns:a16="http://schemas.microsoft.com/office/drawing/2014/main" xmlns="" id="{EA60290F-82B5-4437-AB49-19055AF4D20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7" name="Line 1746">
          <a:extLst>
            <a:ext uri="{FF2B5EF4-FFF2-40B4-BE49-F238E27FC236}">
              <a16:creationId xmlns:a16="http://schemas.microsoft.com/office/drawing/2014/main" xmlns="" id="{4C40C605-3075-43B0-8825-89775D8F3B1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8" name="Line 1747">
          <a:extLst>
            <a:ext uri="{FF2B5EF4-FFF2-40B4-BE49-F238E27FC236}">
              <a16:creationId xmlns:a16="http://schemas.microsoft.com/office/drawing/2014/main" xmlns="" id="{60FEE228-0D9B-4A31-AEBA-4850367DF3C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39" name="Line 1748">
          <a:extLst>
            <a:ext uri="{FF2B5EF4-FFF2-40B4-BE49-F238E27FC236}">
              <a16:creationId xmlns:a16="http://schemas.microsoft.com/office/drawing/2014/main" xmlns="" id="{FCC348F1-B4C3-4E00-9A72-18299EFCC48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0" name="Line 1749">
          <a:extLst>
            <a:ext uri="{FF2B5EF4-FFF2-40B4-BE49-F238E27FC236}">
              <a16:creationId xmlns:a16="http://schemas.microsoft.com/office/drawing/2014/main" xmlns="" id="{2739784E-2D42-4EE3-8D8F-F33C2F7FF7D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1" name="Line 1750">
          <a:extLst>
            <a:ext uri="{FF2B5EF4-FFF2-40B4-BE49-F238E27FC236}">
              <a16:creationId xmlns:a16="http://schemas.microsoft.com/office/drawing/2014/main" xmlns="" id="{5E1C0363-B051-4A48-B325-A9DE10FFEF2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2" name="Line 1751">
          <a:extLst>
            <a:ext uri="{FF2B5EF4-FFF2-40B4-BE49-F238E27FC236}">
              <a16:creationId xmlns:a16="http://schemas.microsoft.com/office/drawing/2014/main" xmlns="" id="{2702A369-AAA0-414A-A006-B5403923C91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3" name="Line 1752">
          <a:extLst>
            <a:ext uri="{FF2B5EF4-FFF2-40B4-BE49-F238E27FC236}">
              <a16:creationId xmlns:a16="http://schemas.microsoft.com/office/drawing/2014/main" xmlns="" id="{71603A4E-D303-460C-8722-D59E38A9DD8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4" name="Line 1753">
          <a:extLst>
            <a:ext uri="{FF2B5EF4-FFF2-40B4-BE49-F238E27FC236}">
              <a16:creationId xmlns:a16="http://schemas.microsoft.com/office/drawing/2014/main" xmlns="" id="{B7704C67-264B-476E-AD09-58E8E072C72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5" name="Line 1754">
          <a:extLst>
            <a:ext uri="{FF2B5EF4-FFF2-40B4-BE49-F238E27FC236}">
              <a16:creationId xmlns:a16="http://schemas.microsoft.com/office/drawing/2014/main" xmlns="" id="{093C619F-D49C-4C0D-B3B8-FC838BBAA43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6" name="Line 1755">
          <a:extLst>
            <a:ext uri="{FF2B5EF4-FFF2-40B4-BE49-F238E27FC236}">
              <a16:creationId xmlns:a16="http://schemas.microsoft.com/office/drawing/2014/main" xmlns="" id="{F3C043C9-3998-4570-A0D2-675C7D80DD1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7" name="Line 1756">
          <a:extLst>
            <a:ext uri="{FF2B5EF4-FFF2-40B4-BE49-F238E27FC236}">
              <a16:creationId xmlns:a16="http://schemas.microsoft.com/office/drawing/2014/main" xmlns="" id="{CDDB5DBF-127A-4264-A405-DB0C0F103B9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8" name="Line 1743">
          <a:extLst>
            <a:ext uri="{FF2B5EF4-FFF2-40B4-BE49-F238E27FC236}">
              <a16:creationId xmlns:a16="http://schemas.microsoft.com/office/drawing/2014/main" xmlns="" id="{7B81FBB7-7830-4E41-B8C9-A929A36BDF9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49" name="Line 1744">
          <a:extLst>
            <a:ext uri="{FF2B5EF4-FFF2-40B4-BE49-F238E27FC236}">
              <a16:creationId xmlns:a16="http://schemas.microsoft.com/office/drawing/2014/main" xmlns="" id="{DD81424D-B829-4E7A-80E5-36D6891FA14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0" name="Line 1745">
          <a:extLst>
            <a:ext uri="{FF2B5EF4-FFF2-40B4-BE49-F238E27FC236}">
              <a16:creationId xmlns:a16="http://schemas.microsoft.com/office/drawing/2014/main" xmlns="" id="{B0B4D7EF-2F1E-490E-8972-C6495C06A84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1" name="Line 1746">
          <a:extLst>
            <a:ext uri="{FF2B5EF4-FFF2-40B4-BE49-F238E27FC236}">
              <a16:creationId xmlns:a16="http://schemas.microsoft.com/office/drawing/2014/main" xmlns="" id="{53475CD3-DC40-4445-A7A0-A2A4C62847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2" name="Line 1747">
          <a:extLst>
            <a:ext uri="{FF2B5EF4-FFF2-40B4-BE49-F238E27FC236}">
              <a16:creationId xmlns:a16="http://schemas.microsoft.com/office/drawing/2014/main" xmlns="" id="{79F0B542-3975-4FAE-9DC4-A924DDFADDA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3" name="Line 1748">
          <a:extLst>
            <a:ext uri="{FF2B5EF4-FFF2-40B4-BE49-F238E27FC236}">
              <a16:creationId xmlns:a16="http://schemas.microsoft.com/office/drawing/2014/main" xmlns="" id="{67779080-362C-41A7-BA75-6E8B9E9C5C5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4" name="Line 1749">
          <a:extLst>
            <a:ext uri="{FF2B5EF4-FFF2-40B4-BE49-F238E27FC236}">
              <a16:creationId xmlns:a16="http://schemas.microsoft.com/office/drawing/2014/main" xmlns="" id="{B1298B3C-7DEA-4555-996F-2646EEDA497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5" name="Line 1750">
          <a:extLst>
            <a:ext uri="{FF2B5EF4-FFF2-40B4-BE49-F238E27FC236}">
              <a16:creationId xmlns:a16="http://schemas.microsoft.com/office/drawing/2014/main" xmlns="" id="{5E537A58-749A-4110-8913-C3E7DE261B0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6" name="Line 1751">
          <a:extLst>
            <a:ext uri="{FF2B5EF4-FFF2-40B4-BE49-F238E27FC236}">
              <a16:creationId xmlns:a16="http://schemas.microsoft.com/office/drawing/2014/main" xmlns="" id="{C6D6490C-7875-46FB-BD10-D781514F447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7" name="Line 1752">
          <a:extLst>
            <a:ext uri="{FF2B5EF4-FFF2-40B4-BE49-F238E27FC236}">
              <a16:creationId xmlns:a16="http://schemas.microsoft.com/office/drawing/2014/main" xmlns="" id="{F3A4E255-B0FE-412E-9A25-AFD6606DF14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8" name="Line 1753">
          <a:extLst>
            <a:ext uri="{FF2B5EF4-FFF2-40B4-BE49-F238E27FC236}">
              <a16:creationId xmlns:a16="http://schemas.microsoft.com/office/drawing/2014/main" xmlns="" id="{E5A45E46-CD27-4259-BBD0-B419886BB02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59" name="Line 1754">
          <a:extLst>
            <a:ext uri="{FF2B5EF4-FFF2-40B4-BE49-F238E27FC236}">
              <a16:creationId xmlns:a16="http://schemas.microsoft.com/office/drawing/2014/main" xmlns="" id="{F866CF80-93E9-4FB8-B22E-6A0DAE9734B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0" name="Line 1755">
          <a:extLst>
            <a:ext uri="{FF2B5EF4-FFF2-40B4-BE49-F238E27FC236}">
              <a16:creationId xmlns:a16="http://schemas.microsoft.com/office/drawing/2014/main" xmlns="" id="{755BDE70-1861-4896-8519-EF41E0EFA7E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1" name="Line 1756">
          <a:extLst>
            <a:ext uri="{FF2B5EF4-FFF2-40B4-BE49-F238E27FC236}">
              <a16:creationId xmlns:a16="http://schemas.microsoft.com/office/drawing/2014/main" xmlns="" id="{00768A0D-32E5-4A53-A4FA-6D55C1ACBCC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2" name="Line 1743">
          <a:extLst>
            <a:ext uri="{FF2B5EF4-FFF2-40B4-BE49-F238E27FC236}">
              <a16:creationId xmlns:a16="http://schemas.microsoft.com/office/drawing/2014/main" xmlns="" id="{02B57459-23E0-4018-B9B4-536252ED0AB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3" name="Line 1744">
          <a:extLst>
            <a:ext uri="{FF2B5EF4-FFF2-40B4-BE49-F238E27FC236}">
              <a16:creationId xmlns:a16="http://schemas.microsoft.com/office/drawing/2014/main" xmlns="" id="{5D9BBBD5-5528-4E77-ACC7-E1C5F530E27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4" name="Line 1745">
          <a:extLst>
            <a:ext uri="{FF2B5EF4-FFF2-40B4-BE49-F238E27FC236}">
              <a16:creationId xmlns:a16="http://schemas.microsoft.com/office/drawing/2014/main" xmlns="" id="{8EF7B554-AA71-47C2-840D-D8E6D239979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5" name="Line 1746">
          <a:extLst>
            <a:ext uri="{FF2B5EF4-FFF2-40B4-BE49-F238E27FC236}">
              <a16:creationId xmlns:a16="http://schemas.microsoft.com/office/drawing/2014/main" xmlns="" id="{2E1F2CEC-B8F9-497B-9A8D-D5432EF829F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6" name="Line 1747">
          <a:extLst>
            <a:ext uri="{FF2B5EF4-FFF2-40B4-BE49-F238E27FC236}">
              <a16:creationId xmlns:a16="http://schemas.microsoft.com/office/drawing/2014/main" xmlns="" id="{24789665-511A-4A68-B5E5-3307317539D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7" name="Line 1748">
          <a:extLst>
            <a:ext uri="{FF2B5EF4-FFF2-40B4-BE49-F238E27FC236}">
              <a16:creationId xmlns:a16="http://schemas.microsoft.com/office/drawing/2014/main" xmlns="" id="{4131DD4D-1436-4FE3-BD99-D53D6F8DC77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8" name="Line 1749">
          <a:extLst>
            <a:ext uri="{FF2B5EF4-FFF2-40B4-BE49-F238E27FC236}">
              <a16:creationId xmlns:a16="http://schemas.microsoft.com/office/drawing/2014/main" xmlns="" id="{E0F330F5-2FBE-4140-93E3-D469AD4B1F2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69" name="Line 1750">
          <a:extLst>
            <a:ext uri="{FF2B5EF4-FFF2-40B4-BE49-F238E27FC236}">
              <a16:creationId xmlns:a16="http://schemas.microsoft.com/office/drawing/2014/main" xmlns="" id="{CF33E0E1-9279-49D4-8B33-F650D88E6E4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0" name="Line 1751">
          <a:extLst>
            <a:ext uri="{FF2B5EF4-FFF2-40B4-BE49-F238E27FC236}">
              <a16:creationId xmlns:a16="http://schemas.microsoft.com/office/drawing/2014/main" xmlns="" id="{15F344F8-F533-402B-AF3A-0B792ED3EFC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1" name="Line 1752">
          <a:extLst>
            <a:ext uri="{FF2B5EF4-FFF2-40B4-BE49-F238E27FC236}">
              <a16:creationId xmlns:a16="http://schemas.microsoft.com/office/drawing/2014/main" xmlns="" id="{A167EA3B-9A6A-4AE5-944D-ECA4286F2A7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2" name="Line 1753">
          <a:extLst>
            <a:ext uri="{FF2B5EF4-FFF2-40B4-BE49-F238E27FC236}">
              <a16:creationId xmlns:a16="http://schemas.microsoft.com/office/drawing/2014/main" xmlns="" id="{3E9CA9A0-8A20-4B09-969F-751793E2573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3" name="Line 1754">
          <a:extLst>
            <a:ext uri="{FF2B5EF4-FFF2-40B4-BE49-F238E27FC236}">
              <a16:creationId xmlns:a16="http://schemas.microsoft.com/office/drawing/2014/main" xmlns="" id="{6329EC2E-447A-4799-9F0A-C5F148D528D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4" name="Line 1755">
          <a:extLst>
            <a:ext uri="{FF2B5EF4-FFF2-40B4-BE49-F238E27FC236}">
              <a16:creationId xmlns:a16="http://schemas.microsoft.com/office/drawing/2014/main" xmlns="" id="{6878EF69-F949-46C8-9BAD-168B7A9A545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75" name="Line 1756">
          <a:extLst>
            <a:ext uri="{FF2B5EF4-FFF2-40B4-BE49-F238E27FC236}">
              <a16:creationId xmlns:a16="http://schemas.microsoft.com/office/drawing/2014/main" xmlns="" id="{5E976187-157A-4280-8DC5-559A71A0B26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76" name="Line 2086">
          <a:extLst>
            <a:ext uri="{FF2B5EF4-FFF2-40B4-BE49-F238E27FC236}">
              <a16:creationId xmlns:a16="http://schemas.microsoft.com/office/drawing/2014/main" xmlns="" id="{6AB4F95B-9E3A-4678-A501-D352E5EA781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77" name="Line 2087">
          <a:extLst>
            <a:ext uri="{FF2B5EF4-FFF2-40B4-BE49-F238E27FC236}">
              <a16:creationId xmlns:a16="http://schemas.microsoft.com/office/drawing/2014/main" xmlns="" id="{FF32F89A-E4B8-43DF-90D0-B6DD9585633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78" name="Line 2088">
          <a:extLst>
            <a:ext uri="{FF2B5EF4-FFF2-40B4-BE49-F238E27FC236}">
              <a16:creationId xmlns:a16="http://schemas.microsoft.com/office/drawing/2014/main" xmlns="" id="{E04B3722-F6CF-4C94-9834-2E51A6E56CA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79" name="Line 2089">
          <a:extLst>
            <a:ext uri="{FF2B5EF4-FFF2-40B4-BE49-F238E27FC236}">
              <a16:creationId xmlns:a16="http://schemas.microsoft.com/office/drawing/2014/main" xmlns="" id="{4510073B-BBF8-4BD8-9A3D-B9D2C5C0E16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0" name="Line 2090">
          <a:extLst>
            <a:ext uri="{FF2B5EF4-FFF2-40B4-BE49-F238E27FC236}">
              <a16:creationId xmlns:a16="http://schemas.microsoft.com/office/drawing/2014/main" xmlns="" id="{08388132-D106-4CF3-AB22-15A339BE89F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1" name="Line 2091">
          <a:extLst>
            <a:ext uri="{FF2B5EF4-FFF2-40B4-BE49-F238E27FC236}">
              <a16:creationId xmlns:a16="http://schemas.microsoft.com/office/drawing/2014/main" xmlns="" id="{F02D1909-9479-43DD-8C6E-3F0EB466C4F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2" name="Line 2092">
          <a:extLst>
            <a:ext uri="{FF2B5EF4-FFF2-40B4-BE49-F238E27FC236}">
              <a16:creationId xmlns:a16="http://schemas.microsoft.com/office/drawing/2014/main" xmlns="" id="{AE420707-E8A8-4470-9A45-172C66F942E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3" name="Line 2093">
          <a:extLst>
            <a:ext uri="{FF2B5EF4-FFF2-40B4-BE49-F238E27FC236}">
              <a16:creationId xmlns:a16="http://schemas.microsoft.com/office/drawing/2014/main" xmlns="" id="{48FE6292-7CB7-49A3-821D-210D9A51D7B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4" name="Line 2094">
          <a:extLst>
            <a:ext uri="{FF2B5EF4-FFF2-40B4-BE49-F238E27FC236}">
              <a16:creationId xmlns:a16="http://schemas.microsoft.com/office/drawing/2014/main" xmlns="" id="{1621ADC6-89CB-44B5-876D-DDBE14C3245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5" name="Line 2095">
          <a:extLst>
            <a:ext uri="{FF2B5EF4-FFF2-40B4-BE49-F238E27FC236}">
              <a16:creationId xmlns:a16="http://schemas.microsoft.com/office/drawing/2014/main" xmlns="" id="{F0A4659F-2A6B-4284-8610-54B50C16CF1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6" name="Line 2096">
          <a:extLst>
            <a:ext uri="{FF2B5EF4-FFF2-40B4-BE49-F238E27FC236}">
              <a16:creationId xmlns:a16="http://schemas.microsoft.com/office/drawing/2014/main" xmlns="" id="{73A0E788-9F27-40AB-A278-334C29293EA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7" name="Line 2097">
          <a:extLst>
            <a:ext uri="{FF2B5EF4-FFF2-40B4-BE49-F238E27FC236}">
              <a16:creationId xmlns:a16="http://schemas.microsoft.com/office/drawing/2014/main" xmlns="" id="{020DE6BB-75BD-4CA8-87DF-5905AF99151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8" name="Line 2098">
          <a:extLst>
            <a:ext uri="{FF2B5EF4-FFF2-40B4-BE49-F238E27FC236}">
              <a16:creationId xmlns:a16="http://schemas.microsoft.com/office/drawing/2014/main" xmlns="" id="{4228008C-F35E-46DB-9A05-1FA9A4DA6CC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9" name="Line 2099">
          <a:extLst>
            <a:ext uri="{FF2B5EF4-FFF2-40B4-BE49-F238E27FC236}">
              <a16:creationId xmlns:a16="http://schemas.microsoft.com/office/drawing/2014/main" xmlns="" id="{A040B481-6CB2-46DA-98DC-FBC9574B771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0" name="Line 1827">
          <a:extLst>
            <a:ext uri="{FF2B5EF4-FFF2-40B4-BE49-F238E27FC236}">
              <a16:creationId xmlns:a16="http://schemas.microsoft.com/office/drawing/2014/main" xmlns="" id="{92512B93-657F-4FA8-914E-B8BAE48A4FC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1" name="Line 1828">
          <a:extLst>
            <a:ext uri="{FF2B5EF4-FFF2-40B4-BE49-F238E27FC236}">
              <a16:creationId xmlns:a16="http://schemas.microsoft.com/office/drawing/2014/main" xmlns="" id="{B1E2F3FE-D02A-462C-8306-E7DBC860812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2" name="Line 1829">
          <a:extLst>
            <a:ext uri="{FF2B5EF4-FFF2-40B4-BE49-F238E27FC236}">
              <a16:creationId xmlns:a16="http://schemas.microsoft.com/office/drawing/2014/main" xmlns="" id="{C963ED43-6E52-4DC2-94FF-FB1CBE94CCE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3" name="Line 1830">
          <a:extLst>
            <a:ext uri="{FF2B5EF4-FFF2-40B4-BE49-F238E27FC236}">
              <a16:creationId xmlns:a16="http://schemas.microsoft.com/office/drawing/2014/main" xmlns="" id="{5EBC98C1-0CE0-4948-91F5-9BFB0A89D37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4" name="Line 1831">
          <a:extLst>
            <a:ext uri="{FF2B5EF4-FFF2-40B4-BE49-F238E27FC236}">
              <a16:creationId xmlns:a16="http://schemas.microsoft.com/office/drawing/2014/main" xmlns="" id="{C7011251-A5EA-4D2F-999B-D1B19AB84CB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5" name="Line 1832">
          <a:extLst>
            <a:ext uri="{FF2B5EF4-FFF2-40B4-BE49-F238E27FC236}">
              <a16:creationId xmlns:a16="http://schemas.microsoft.com/office/drawing/2014/main" xmlns="" id="{F833051D-FBB6-43DB-8D55-71E27638410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6" name="Line 1833">
          <a:extLst>
            <a:ext uri="{FF2B5EF4-FFF2-40B4-BE49-F238E27FC236}">
              <a16:creationId xmlns:a16="http://schemas.microsoft.com/office/drawing/2014/main" xmlns="" id="{A7171FE0-047E-4941-AA94-74C3E0E9248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7" name="Line 1834">
          <a:extLst>
            <a:ext uri="{FF2B5EF4-FFF2-40B4-BE49-F238E27FC236}">
              <a16:creationId xmlns:a16="http://schemas.microsoft.com/office/drawing/2014/main" xmlns="" id="{A8E343B0-1833-4D41-884A-372E99E7CF4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8" name="Line 1835">
          <a:extLst>
            <a:ext uri="{FF2B5EF4-FFF2-40B4-BE49-F238E27FC236}">
              <a16:creationId xmlns:a16="http://schemas.microsoft.com/office/drawing/2014/main" xmlns="" id="{6A9FFA91-BDA1-4C0F-9002-7BDC6A6B949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9" name="Line 1836">
          <a:extLst>
            <a:ext uri="{FF2B5EF4-FFF2-40B4-BE49-F238E27FC236}">
              <a16:creationId xmlns:a16="http://schemas.microsoft.com/office/drawing/2014/main" xmlns="" id="{6BB442D0-510B-4156-91B5-793A65FCE6C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0" name="Line 1837">
          <a:extLst>
            <a:ext uri="{FF2B5EF4-FFF2-40B4-BE49-F238E27FC236}">
              <a16:creationId xmlns:a16="http://schemas.microsoft.com/office/drawing/2014/main" xmlns="" id="{12271C65-BFA8-417F-8491-B2D3413F2C5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1" name="Line 1838">
          <a:extLst>
            <a:ext uri="{FF2B5EF4-FFF2-40B4-BE49-F238E27FC236}">
              <a16:creationId xmlns:a16="http://schemas.microsoft.com/office/drawing/2014/main" xmlns="" id="{E6D7A93E-DF55-4879-AD6F-7CDD0755FE1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2" name="Line 1839">
          <a:extLst>
            <a:ext uri="{FF2B5EF4-FFF2-40B4-BE49-F238E27FC236}">
              <a16:creationId xmlns:a16="http://schemas.microsoft.com/office/drawing/2014/main" xmlns="" id="{2984AEC7-2863-4CB4-9426-F9166B306E1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3" name="Line 1840">
          <a:extLst>
            <a:ext uri="{FF2B5EF4-FFF2-40B4-BE49-F238E27FC236}">
              <a16:creationId xmlns:a16="http://schemas.microsoft.com/office/drawing/2014/main" xmlns="" id="{E36A7603-9686-4A93-BCCF-508A7FE25D9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4" name="Line 1813">
          <a:extLst>
            <a:ext uri="{FF2B5EF4-FFF2-40B4-BE49-F238E27FC236}">
              <a16:creationId xmlns:a16="http://schemas.microsoft.com/office/drawing/2014/main" xmlns="" id="{644DC240-8F95-48CD-B8AE-E463B772C8A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5" name="Line 1814">
          <a:extLst>
            <a:ext uri="{FF2B5EF4-FFF2-40B4-BE49-F238E27FC236}">
              <a16:creationId xmlns:a16="http://schemas.microsoft.com/office/drawing/2014/main" xmlns="" id="{5A2BB3BE-FC8E-43A2-9262-76A64C5B9E3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6" name="Line 1815">
          <a:extLst>
            <a:ext uri="{FF2B5EF4-FFF2-40B4-BE49-F238E27FC236}">
              <a16:creationId xmlns:a16="http://schemas.microsoft.com/office/drawing/2014/main" xmlns="" id="{AEE3012A-1A6D-4707-B449-7E6D7DF4C8B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7" name="Line 1816">
          <a:extLst>
            <a:ext uri="{FF2B5EF4-FFF2-40B4-BE49-F238E27FC236}">
              <a16:creationId xmlns:a16="http://schemas.microsoft.com/office/drawing/2014/main" xmlns="" id="{9079B385-FFDD-4030-AE99-CF2C4792FBD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8" name="Line 1817">
          <a:extLst>
            <a:ext uri="{FF2B5EF4-FFF2-40B4-BE49-F238E27FC236}">
              <a16:creationId xmlns:a16="http://schemas.microsoft.com/office/drawing/2014/main" xmlns="" id="{F039F21A-E3DA-4A34-9A64-124D58A76BB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9" name="Line 1818">
          <a:extLst>
            <a:ext uri="{FF2B5EF4-FFF2-40B4-BE49-F238E27FC236}">
              <a16:creationId xmlns:a16="http://schemas.microsoft.com/office/drawing/2014/main" xmlns="" id="{5F557E94-2E0C-4D95-B24D-3C71F043E32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0" name="Line 1819">
          <a:extLst>
            <a:ext uri="{FF2B5EF4-FFF2-40B4-BE49-F238E27FC236}">
              <a16:creationId xmlns:a16="http://schemas.microsoft.com/office/drawing/2014/main" xmlns="" id="{F877C8B6-F00A-4748-A6FB-08D33FB2139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1" name="Line 1820">
          <a:extLst>
            <a:ext uri="{FF2B5EF4-FFF2-40B4-BE49-F238E27FC236}">
              <a16:creationId xmlns:a16="http://schemas.microsoft.com/office/drawing/2014/main" xmlns="" id="{2F3608E1-7838-4CC4-AB38-F6B80BA0B5E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2" name="Line 1821">
          <a:extLst>
            <a:ext uri="{FF2B5EF4-FFF2-40B4-BE49-F238E27FC236}">
              <a16:creationId xmlns:a16="http://schemas.microsoft.com/office/drawing/2014/main" xmlns="" id="{EE81DD1E-9032-43E2-9C42-0939EDF9DBE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3" name="Line 1822">
          <a:extLst>
            <a:ext uri="{FF2B5EF4-FFF2-40B4-BE49-F238E27FC236}">
              <a16:creationId xmlns:a16="http://schemas.microsoft.com/office/drawing/2014/main" xmlns="" id="{2200A2C7-9F7A-4D7A-A3F3-6E0246B88BF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4" name="Line 1823">
          <a:extLst>
            <a:ext uri="{FF2B5EF4-FFF2-40B4-BE49-F238E27FC236}">
              <a16:creationId xmlns:a16="http://schemas.microsoft.com/office/drawing/2014/main" xmlns="" id="{49994D78-9EBF-417B-A1DD-0D08BE7EF0B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5" name="Line 1824">
          <a:extLst>
            <a:ext uri="{FF2B5EF4-FFF2-40B4-BE49-F238E27FC236}">
              <a16:creationId xmlns:a16="http://schemas.microsoft.com/office/drawing/2014/main" xmlns="" id="{9AA7D59A-724D-4673-B091-1EA7B20E22C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6" name="Line 1825">
          <a:extLst>
            <a:ext uri="{FF2B5EF4-FFF2-40B4-BE49-F238E27FC236}">
              <a16:creationId xmlns:a16="http://schemas.microsoft.com/office/drawing/2014/main" xmlns="" id="{D5D65216-EFF9-4310-BA38-6E7A41F2751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7" name="Line 1826">
          <a:extLst>
            <a:ext uri="{FF2B5EF4-FFF2-40B4-BE49-F238E27FC236}">
              <a16:creationId xmlns:a16="http://schemas.microsoft.com/office/drawing/2014/main" xmlns="" id="{DFEAB7F0-6397-42A8-9B1E-03CA3259FE7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8" name="Line 2086">
          <a:extLst>
            <a:ext uri="{FF2B5EF4-FFF2-40B4-BE49-F238E27FC236}">
              <a16:creationId xmlns:a16="http://schemas.microsoft.com/office/drawing/2014/main" xmlns="" id="{5439C1C6-26C1-441B-A470-314C8531E6F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9" name="Line 2087">
          <a:extLst>
            <a:ext uri="{FF2B5EF4-FFF2-40B4-BE49-F238E27FC236}">
              <a16:creationId xmlns:a16="http://schemas.microsoft.com/office/drawing/2014/main" xmlns="" id="{6A450A3C-0AA1-404B-98B4-25C52F6AB3D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0" name="Line 2088">
          <a:extLst>
            <a:ext uri="{FF2B5EF4-FFF2-40B4-BE49-F238E27FC236}">
              <a16:creationId xmlns:a16="http://schemas.microsoft.com/office/drawing/2014/main" xmlns="" id="{EEEEF728-B93B-48D2-B813-D599CDE9F59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1" name="Line 2089">
          <a:extLst>
            <a:ext uri="{FF2B5EF4-FFF2-40B4-BE49-F238E27FC236}">
              <a16:creationId xmlns:a16="http://schemas.microsoft.com/office/drawing/2014/main" xmlns="" id="{9873BF19-3406-4056-A3F1-C5EB18BF37D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2" name="Line 2090">
          <a:extLst>
            <a:ext uri="{FF2B5EF4-FFF2-40B4-BE49-F238E27FC236}">
              <a16:creationId xmlns:a16="http://schemas.microsoft.com/office/drawing/2014/main" xmlns="" id="{865FCC8C-4897-432C-80B2-745F49DE399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3" name="Line 2091">
          <a:extLst>
            <a:ext uri="{FF2B5EF4-FFF2-40B4-BE49-F238E27FC236}">
              <a16:creationId xmlns:a16="http://schemas.microsoft.com/office/drawing/2014/main" xmlns="" id="{6D2F40E6-2BD4-413C-BE36-21C1BB2A3BC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4" name="Line 2092">
          <a:extLst>
            <a:ext uri="{FF2B5EF4-FFF2-40B4-BE49-F238E27FC236}">
              <a16:creationId xmlns:a16="http://schemas.microsoft.com/office/drawing/2014/main" xmlns="" id="{5E4E5B2F-2072-403B-8FC2-63FE246F4FA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5" name="Line 2093">
          <a:extLst>
            <a:ext uri="{FF2B5EF4-FFF2-40B4-BE49-F238E27FC236}">
              <a16:creationId xmlns:a16="http://schemas.microsoft.com/office/drawing/2014/main" xmlns="" id="{94847E90-F7CF-4ADE-9F7A-90EFF155ADB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6" name="Line 2094">
          <a:extLst>
            <a:ext uri="{FF2B5EF4-FFF2-40B4-BE49-F238E27FC236}">
              <a16:creationId xmlns:a16="http://schemas.microsoft.com/office/drawing/2014/main" xmlns="" id="{6A1B97A9-070A-4E96-8347-B1E18940DB0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7" name="Line 2095">
          <a:extLst>
            <a:ext uri="{FF2B5EF4-FFF2-40B4-BE49-F238E27FC236}">
              <a16:creationId xmlns:a16="http://schemas.microsoft.com/office/drawing/2014/main" xmlns="" id="{9AEFEEA7-C690-4947-9AEE-1E474BA337B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8" name="Line 2096">
          <a:extLst>
            <a:ext uri="{FF2B5EF4-FFF2-40B4-BE49-F238E27FC236}">
              <a16:creationId xmlns:a16="http://schemas.microsoft.com/office/drawing/2014/main" xmlns="" id="{E1F34F43-FDAA-4000-B9E1-7CA0F8EBC94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9" name="Line 2097">
          <a:extLst>
            <a:ext uri="{FF2B5EF4-FFF2-40B4-BE49-F238E27FC236}">
              <a16:creationId xmlns:a16="http://schemas.microsoft.com/office/drawing/2014/main" xmlns="" id="{3971B023-668E-42CF-8B2E-F90C31AC8D7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0" name="Line 2098">
          <a:extLst>
            <a:ext uri="{FF2B5EF4-FFF2-40B4-BE49-F238E27FC236}">
              <a16:creationId xmlns:a16="http://schemas.microsoft.com/office/drawing/2014/main" xmlns="" id="{271C2119-3403-431E-B077-521615B65F2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1" name="Line 2099">
          <a:extLst>
            <a:ext uri="{FF2B5EF4-FFF2-40B4-BE49-F238E27FC236}">
              <a16:creationId xmlns:a16="http://schemas.microsoft.com/office/drawing/2014/main" xmlns="" id="{A2DDFF98-488E-4595-B58D-32F78CEAD90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2" name="Line 1827">
          <a:extLst>
            <a:ext uri="{FF2B5EF4-FFF2-40B4-BE49-F238E27FC236}">
              <a16:creationId xmlns:a16="http://schemas.microsoft.com/office/drawing/2014/main" xmlns="" id="{F2A58631-5981-495E-8D47-704FE98AEFC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3" name="Line 1828">
          <a:extLst>
            <a:ext uri="{FF2B5EF4-FFF2-40B4-BE49-F238E27FC236}">
              <a16:creationId xmlns:a16="http://schemas.microsoft.com/office/drawing/2014/main" xmlns="" id="{F74F414A-EF66-4510-ADF9-225F7A3276B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4" name="Line 1829">
          <a:extLst>
            <a:ext uri="{FF2B5EF4-FFF2-40B4-BE49-F238E27FC236}">
              <a16:creationId xmlns:a16="http://schemas.microsoft.com/office/drawing/2014/main" xmlns="" id="{1473DA83-C349-4699-85F3-6C7F7B2410E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5" name="Line 1830">
          <a:extLst>
            <a:ext uri="{FF2B5EF4-FFF2-40B4-BE49-F238E27FC236}">
              <a16:creationId xmlns:a16="http://schemas.microsoft.com/office/drawing/2014/main" xmlns="" id="{FCEDE348-D7F3-4254-AC86-F63660DDFDE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6" name="Line 1831">
          <a:extLst>
            <a:ext uri="{FF2B5EF4-FFF2-40B4-BE49-F238E27FC236}">
              <a16:creationId xmlns:a16="http://schemas.microsoft.com/office/drawing/2014/main" xmlns="" id="{6AD8B53F-34CB-4861-92C9-BF7CAC018ED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7" name="Line 1832">
          <a:extLst>
            <a:ext uri="{FF2B5EF4-FFF2-40B4-BE49-F238E27FC236}">
              <a16:creationId xmlns:a16="http://schemas.microsoft.com/office/drawing/2014/main" xmlns="" id="{B29B58E7-75CB-4FD4-A142-1DCD7B58862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8" name="Line 1833">
          <a:extLst>
            <a:ext uri="{FF2B5EF4-FFF2-40B4-BE49-F238E27FC236}">
              <a16:creationId xmlns:a16="http://schemas.microsoft.com/office/drawing/2014/main" xmlns="" id="{B723E217-1CA7-4E0F-A367-4B501E7478A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9" name="Line 1834">
          <a:extLst>
            <a:ext uri="{FF2B5EF4-FFF2-40B4-BE49-F238E27FC236}">
              <a16:creationId xmlns:a16="http://schemas.microsoft.com/office/drawing/2014/main" xmlns="" id="{C174394B-1CB2-4E74-9CF6-3FA564BAF41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0" name="Line 1835">
          <a:extLst>
            <a:ext uri="{FF2B5EF4-FFF2-40B4-BE49-F238E27FC236}">
              <a16:creationId xmlns:a16="http://schemas.microsoft.com/office/drawing/2014/main" xmlns="" id="{2670DB1B-633B-4C29-B853-E554E35CF41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1" name="Line 1836">
          <a:extLst>
            <a:ext uri="{FF2B5EF4-FFF2-40B4-BE49-F238E27FC236}">
              <a16:creationId xmlns:a16="http://schemas.microsoft.com/office/drawing/2014/main" xmlns="" id="{ACC8270A-1C61-4206-9A59-D97A1BC8F9E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2" name="Line 1837">
          <a:extLst>
            <a:ext uri="{FF2B5EF4-FFF2-40B4-BE49-F238E27FC236}">
              <a16:creationId xmlns:a16="http://schemas.microsoft.com/office/drawing/2014/main" xmlns="" id="{9D82E6D7-2D71-40BD-8C74-52E95F1B58B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3" name="Line 1838">
          <a:extLst>
            <a:ext uri="{FF2B5EF4-FFF2-40B4-BE49-F238E27FC236}">
              <a16:creationId xmlns:a16="http://schemas.microsoft.com/office/drawing/2014/main" xmlns="" id="{249ADBEE-0C6B-458D-9869-A29F568DC18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4" name="Line 1839">
          <a:extLst>
            <a:ext uri="{FF2B5EF4-FFF2-40B4-BE49-F238E27FC236}">
              <a16:creationId xmlns:a16="http://schemas.microsoft.com/office/drawing/2014/main" xmlns="" id="{38C7C4AA-CBEA-4D6C-8F3D-AA802747D85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5" name="Line 1840">
          <a:extLst>
            <a:ext uri="{FF2B5EF4-FFF2-40B4-BE49-F238E27FC236}">
              <a16:creationId xmlns:a16="http://schemas.microsoft.com/office/drawing/2014/main" xmlns="" id="{431DDF39-9298-4473-AE05-20C495F065C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6" name="Line 1813">
          <a:extLst>
            <a:ext uri="{FF2B5EF4-FFF2-40B4-BE49-F238E27FC236}">
              <a16:creationId xmlns:a16="http://schemas.microsoft.com/office/drawing/2014/main" xmlns="" id="{D2213583-2F15-410A-B434-102D069CC78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7" name="Line 1814">
          <a:extLst>
            <a:ext uri="{FF2B5EF4-FFF2-40B4-BE49-F238E27FC236}">
              <a16:creationId xmlns:a16="http://schemas.microsoft.com/office/drawing/2014/main" xmlns="" id="{E1D5B45B-73DB-4E1B-A621-7A18BA0B7BC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8" name="Line 1815">
          <a:extLst>
            <a:ext uri="{FF2B5EF4-FFF2-40B4-BE49-F238E27FC236}">
              <a16:creationId xmlns:a16="http://schemas.microsoft.com/office/drawing/2014/main" xmlns="" id="{5335B189-04D1-4FE2-8C70-7482F7DF304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9" name="Line 1816">
          <a:extLst>
            <a:ext uri="{FF2B5EF4-FFF2-40B4-BE49-F238E27FC236}">
              <a16:creationId xmlns:a16="http://schemas.microsoft.com/office/drawing/2014/main" xmlns="" id="{CA446CA5-D0C1-4228-9E63-1CD4B0777CA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0" name="Line 1817">
          <a:extLst>
            <a:ext uri="{FF2B5EF4-FFF2-40B4-BE49-F238E27FC236}">
              <a16:creationId xmlns:a16="http://schemas.microsoft.com/office/drawing/2014/main" xmlns="" id="{25B26151-3A91-45D9-A19C-B222E00867B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1" name="Line 1818">
          <a:extLst>
            <a:ext uri="{FF2B5EF4-FFF2-40B4-BE49-F238E27FC236}">
              <a16:creationId xmlns:a16="http://schemas.microsoft.com/office/drawing/2014/main" xmlns="" id="{C3B64791-B5AF-4BF0-91AC-64066E7BA6A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2" name="Line 1819">
          <a:extLst>
            <a:ext uri="{FF2B5EF4-FFF2-40B4-BE49-F238E27FC236}">
              <a16:creationId xmlns:a16="http://schemas.microsoft.com/office/drawing/2014/main" xmlns="" id="{C14F7C4C-240D-49BE-8BD7-C63C475F097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3" name="Line 1820">
          <a:extLst>
            <a:ext uri="{FF2B5EF4-FFF2-40B4-BE49-F238E27FC236}">
              <a16:creationId xmlns:a16="http://schemas.microsoft.com/office/drawing/2014/main" xmlns="" id="{E0383213-804B-4BA1-9061-3BC54B90415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4" name="Line 1821">
          <a:extLst>
            <a:ext uri="{FF2B5EF4-FFF2-40B4-BE49-F238E27FC236}">
              <a16:creationId xmlns:a16="http://schemas.microsoft.com/office/drawing/2014/main" xmlns="" id="{94F7E7A7-1730-4191-A492-985FB7EA853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5" name="Line 1822">
          <a:extLst>
            <a:ext uri="{FF2B5EF4-FFF2-40B4-BE49-F238E27FC236}">
              <a16:creationId xmlns:a16="http://schemas.microsoft.com/office/drawing/2014/main" xmlns="" id="{A6C52414-C137-49FF-BDFE-F30F629DF37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6" name="Line 1823">
          <a:extLst>
            <a:ext uri="{FF2B5EF4-FFF2-40B4-BE49-F238E27FC236}">
              <a16:creationId xmlns:a16="http://schemas.microsoft.com/office/drawing/2014/main" xmlns="" id="{704854F6-C99F-4DB4-B64C-9695DCDAD61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7" name="Line 1824">
          <a:extLst>
            <a:ext uri="{FF2B5EF4-FFF2-40B4-BE49-F238E27FC236}">
              <a16:creationId xmlns:a16="http://schemas.microsoft.com/office/drawing/2014/main" xmlns="" id="{DDC5CF91-FFF9-48B8-834C-97677104088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8" name="Line 1825">
          <a:extLst>
            <a:ext uri="{FF2B5EF4-FFF2-40B4-BE49-F238E27FC236}">
              <a16:creationId xmlns:a16="http://schemas.microsoft.com/office/drawing/2014/main" xmlns="" id="{CC5A0432-1977-42DA-A797-5E859EFA306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9" name="Line 1826">
          <a:extLst>
            <a:ext uri="{FF2B5EF4-FFF2-40B4-BE49-F238E27FC236}">
              <a16:creationId xmlns:a16="http://schemas.microsoft.com/office/drawing/2014/main" xmlns="" id="{DC4292DD-3043-4D25-9010-04964AE155A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0" name="Line 1743">
          <a:extLst>
            <a:ext uri="{FF2B5EF4-FFF2-40B4-BE49-F238E27FC236}">
              <a16:creationId xmlns:a16="http://schemas.microsoft.com/office/drawing/2014/main" xmlns="" id="{2F1CBBDC-7A42-4BCC-B40C-7993C6F9F873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1" name="Line 1744">
          <a:extLst>
            <a:ext uri="{FF2B5EF4-FFF2-40B4-BE49-F238E27FC236}">
              <a16:creationId xmlns:a16="http://schemas.microsoft.com/office/drawing/2014/main" xmlns="" id="{CC0927EF-2F43-47AE-B219-91F3DDC5666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2" name="Line 1745">
          <a:extLst>
            <a:ext uri="{FF2B5EF4-FFF2-40B4-BE49-F238E27FC236}">
              <a16:creationId xmlns:a16="http://schemas.microsoft.com/office/drawing/2014/main" xmlns="" id="{DFD27C7D-68DA-4DF5-A821-F12B4A1EFC26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3" name="Line 1746">
          <a:extLst>
            <a:ext uri="{FF2B5EF4-FFF2-40B4-BE49-F238E27FC236}">
              <a16:creationId xmlns:a16="http://schemas.microsoft.com/office/drawing/2014/main" xmlns="" id="{A4CB2E13-6840-4C8C-A17E-DD4BD4789D5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4" name="Line 1747">
          <a:extLst>
            <a:ext uri="{FF2B5EF4-FFF2-40B4-BE49-F238E27FC236}">
              <a16:creationId xmlns:a16="http://schemas.microsoft.com/office/drawing/2014/main" xmlns="" id="{1BDA7959-5B4B-47B4-AD9D-6247381910B2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5" name="Line 1748">
          <a:extLst>
            <a:ext uri="{FF2B5EF4-FFF2-40B4-BE49-F238E27FC236}">
              <a16:creationId xmlns:a16="http://schemas.microsoft.com/office/drawing/2014/main" xmlns="" id="{6AE51848-603F-4D8F-A043-FE71F421465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6" name="Line 1749">
          <a:extLst>
            <a:ext uri="{FF2B5EF4-FFF2-40B4-BE49-F238E27FC236}">
              <a16:creationId xmlns:a16="http://schemas.microsoft.com/office/drawing/2014/main" xmlns="" id="{BE543094-116C-482E-8C38-40113A607C3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7" name="Line 1750">
          <a:extLst>
            <a:ext uri="{FF2B5EF4-FFF2-40B4-BE49-F238E27FC236}">
              <a16:creationId xmlns:a16="http://schemas.microsoft.com/office/drawing/2014/main" xmlns="" id="{0C7C6D2C-3DA4-4CE9-B132-E7888B92A9B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8" name="Line 1751">
          <a:extLst>
            <a:ext uri="{FF2B5EF4-FFF2-40B4-BE49-F238E27FC236}">
              <a16:creationId xmlns:a16="http://schemas.microsoft.com/office/drawing/2014/main" xmlns="" id="{85D381C8-4BCB-4471-8BFF-81C7B61727F9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69" name="Line 1752">
          <a:extLst>
            <a:ext uri="{FF2B5EF4-FFF2-40B4-BE49-F238E27FC236}">
              <a16:creationId xmlns:a16="http://schemas.microsoft.com/office/drawing/2014/main" xmlns="" id="{9B76D6BC-8CA4-48AF-9BD0-55E49F5627D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0" name="Line 1753">
          <a:extLst>
            <a:ext uri="{FF2B5EF4-FFF2-40B4-BE49-F238E27FC236}">
              <a16:creationId xmlns:a16="http://schemas.microsoft.com/office/drawing/2014/main" xmlns="" id="{BC8ABA52-375B-4719-972F-4FC8766C32F2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1" name="Line 1754">
          <a:extLst>
            <a:ext uri="{FF2B5EF4-FFF2-40B4-BE49-F238E27FC236}">
              <a16:creationId xmlns:a16="http://schemas.microsoft.com/office/drawing/2014/main" xmlns="" id="{D748F9CB-592D-492C-B619-B4979E19965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2" name="Line 1755">
          <a:extLst>
            <a:ext uri="{FF2B5EF4-FFF2-40B4-BE49-F238E27FC236}">
              <a16:creationId xmlns:a16="http://schemas.microsoft.com/office/drawing/2014/main" xmlns="" id="{9263636A-508A-404F-97F4-01F4D59DCF45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3" name="Line 1756">
          <a:extLst>
            <a:ext uri="{FF2B5EF4-FFF2-40B4-BE49-F238E27FC236}">
              <a16:creationId xmlns:a16="http://schemas.microsoft.com/office/drawing/2014/main" xmlns="" id="{0707677A-04DD-4C73-A0BD-6D54A66DF7D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4" name="Line 1743">
          <a:extLst>
            <a:ext uri="{FF2B5EF4-FFF2-40B4-BE49-F238E27FC236}">
              <a16:creationId xmlns:a16="http://schemas.microsoft.com/office/drawing/2014/main" xmlns="" id="{38469467-F656-4C73-8FAA-7E163985AA02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5" name="Line 1744">
          <a:extLst>
            <a:ext uri="{FF2B5EF4-FFF2-40B4-BE49-F238E27FC236}">
              <a16:creationId xmlns:a16="http://schemas.microsoft.com/office/drawing/2014/main" xmlns="" id="{707F6A3F-6F8E-4D4A-B1F7-A8AF5E9FD82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6" name="Line 1745">
          <a:extLst>
            <a:ext uri="{FF2B5EF4-FFF2-40B4-BE49-F238E27FC236}">
              <a16:creationId xmlns:a16="http://schemas.microsoft.com/office/drawing/2014/main" xmlns="" id="{B83A77BC-0DDB-4375-B59D-421C039999BE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7" name="Line 1746">
          <a:extLst>
            <a:ext uri="{FF2B5EF4-FFF2-40B4-BE49-F238E27FC236}">
              <a16:creationId xmlns:a16="http://schemas.microsoft.com/office/drawing/2014/main" xmlns="" id="{0BC79E9A-AA7A-4B69-BA68-54839CB9A213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8" name="Line 1747">
          <a:extLst>
            <a:ext uri="{FF2B5EF4-FFF2-40B4-BE49-F238E27FC236}">
              <a16:creationId xmlns:a16="http://schemas.microsoft.com/office/drawing/2014/main" xmlns="" id="{FCB016D2-D012-4065-B7F2-FDC0F393B14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79" name="Line 1748">
          <a:extLst>
            <a:ext uri="{FF2B5EF4-FFF2-40B4-BE49-F238E27FC236}">
              <a16:creationId xmlns:a16="http://schemas.microsoft.com/office/drawing/2014/main" xmlns="" id="{8342C118-C5FD-4135-AF7C-8B47766D9311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0" name="Line 1749">
          <a:extLst>
            <a:ext uri="{FF2B5EF4-FFF2-40B4-BE49-F238E27FC236}">
              <a16:creationId xmlns:a16="http://schemas.microsoft.com/office/drawing/2014/main" xmlns="" id="{6FBB8D74-164E-4C0B-80F5-3514AC15B91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1" name="Line 1750">
          <a:extLst>
            <a:ext uri="{FF2B5EF4-FFF2-40B4-BE49-F238E27FC236}">
              <a16:creationId xmlns:a16="http://schemas.microsoft.com/office/drawing/2014/main" xmlns="" id="{E598DB18-43D0-4D1C-AF33-6660404F737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2" name="Line 1751">
          <a:extLst>
            <a:ext uri="{FF2B5EF4-FFF2-40B4-BE49-F238E27FC236}">
              <a16:creationId xmlns:a16="http://schemas.microsoft.com/office/drawing/2014/main" xmlns="" id="{44C3BC9F-AEC9-4C59-9D36-A90544337B08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3" name="Line 1752">
          <a:extLst>
            <a:ext uri="{FF2B5EF4-FFF2-40B4-BE49-F238E27FC236}">
              <a16:creationId xmlns:a16="http://schemas.microsoft.com/office/drawing/2014/main" xmlns="" id="{A756EBD7-1B33-4455-B66A-6543537AFF5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4" name="Line 1753">
          <a:extLst>
            <a:ext uri="{FF2B5EF4-FFF2-40B4-BE49-F238E27FC236}">
              <a16:creationId xmlns:a16="http://schemas.microsoft.com/office/drawing/2014/main" xmlns="" id="{68610ED9-E59F-425D-8E29-1C8C94C643F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5" name="Line 1754">
          <a:extLst>
            <a:ext uri="{FF2B5EF4-FFF2-40B4-BE49-F238E27FC236}">
              <a16:creationId xmlns:a16="http://schemas.microsoft.com/office/drawing/2014/main" xmlns="" id="{F75DA2D0-0FAB-4D08-A872-E9FB107D7272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6" name="Line 1755">
          <a:extLst>
            <a:ext uri="{FF2B5EF4-FFF2-40B4-BE49-F238E27FC236}">
              <a16:creationId xmlns:a16="http://schemas.microsoft.com/office/drawing/2014/main" xmlns="" id="{F6E7579C-40B5-4D9A-B42F-E83AA0BDEA15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187" name="Line 1756">
          <a:extLst>
            <a:ext uri="{FF2B5EF4-FFF2-40B4-BE49-F238E27FC236}">
              <a16:creationId xmlns:a16="http://schemas.microsoft.com/office/drawing/2014/main" xmlns="" id="{32A08832-DF09-41B8-A626-67E5962516EB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88" name="Line 1743">
          <a:extLst>
            <a:ext uri="{FF2B5EF4-FFF2-40B4-BE49-F238E27FC236}">
              <a16:creationId xmlns:a16="http://schemas.microsoft.com/office/drawing/2014/main" xmlns="" id="{1425D86C-22DF-4E17-A9F9-AF2DE05185F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89" name="Line 1744">
          <a:extLst>
            <a:ext uri="{FF2B5EF4-FFF2-40B4-BE49-F238E27FC236}">
              <a16:creationId xmlns:a16="http://schemas.microsoft.com/office/drawing/2014/main" xmlns="" id="{8514CAC1-EE02-4FAB-B428-A2AC9E955AD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0" name="Line 1745">
          <a:extLst>
            <a:ext uri="{FF2B5EF4-FFF2-40B4-BE49-F238E27FC236}">
              <a16:creationId xmlns:a16="http://schemas.microsoft.com/office/drawing/2014/main" xmlns="" id="{6BFB0C02-B700-4E53-96BC-6BF58A412758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1" name="Line 1746">
          <a:extLst>
            <a:ext uri="{FF2B5EF4-FFF2-40B4-BE49-F238E27FC236}">
              <a16:creationId xmlns:a16="http://schemas.microsoft.com/office/drawing/2014/main" xmlns="" id="{DA75B35A-C9F0-4013-B51E-42959EDCD11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2" name="Line 1747">
          <a:extLst>
            <a:ext uri="{FF2B5EF4-FFF2-40B4-BE49-F238E27FC236}">
              <a16:creationId xmlns:a16="http://schemas.microsoft.com/office/drawing/2014/main" xmlns="" id="{69C73B1D-8C4D-4392-B1B7-6306A91F6AB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3" name="Line 1748">
          <a:extLst>
            <a:ext uri="{FF2B5EF4-FFF2-40B4-BE49-F238E27FC236}">
              <a16:creationId xmlns:a16="http://schemas.microsoft.com/office/drawing/2014/main" xmlns="" id="{A8A83EC0-EA46-43C4-A542-E962C601F2F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4" name="Line 1749">
          <a:extLst>
            <a:ext uri="{FF2B5EF4-FFF2-40B4-BE49-F238E27FC236}">
              <a16:creationId xmlns:a16="http://schemas.microsoft.com/office/drawing/2014/main" xmlns="" id="{6B969447-69AB-4B51-B9B9-CBABC96284CF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5" name="Line 1750">
          <a:extLst>
            <a:ext uri="{FF2B5EF4-FFF2-40B4-BE49-F238E27FC236}">
              <a16:creationId xmlns:a16="http://schemas.microsoft.com/office/drawing/2014/main" xmlns="" id="{C228D92B-0187-4BB7-ACFB-653DD47D5C37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6" name="Line 1751">
          <a:extLst>
            <a:ext uri="{FF2B5EF4-FFF2-40B4-BE49-F238E27FC236}">
              <a16:creationId xmlns:a16="http://schemas.microsoft.com/office/drawing/2014/main" xmlns="" id="{17DC2D9F-FF2D-481D-BC97-297B607462E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7" name="Line 1752">
          <a:extLst>
            <a:ext uri="{FF2B5EF4-FFF2-40B4-BE49-F238E27FC236}">
              <a16:creationId xmlns:a16="http://schemas.microsoft.com/office/drawing/2014/main" xmlns="" id="{3A678BF5-3129-47E3-9B99-39F92EC2017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8" name="Line 1753">
          <a:extLst>
            <a:ext uri="{FF2B5EF4-FFF2-40B4-BE49-F238E27FC236}">
              <a16:creationId xmlns:a16="http://schemas.microsoft.com/office/drawing/2014/main" xmlns="" id="{1BD674B0-F495-4B06-9DA3-C59B1185FD73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199" name="Line 1754">
          <a:extLst>
            <a:ext uri="{FF2B5EF4-FFF2-40B4-BE49-F238E27FC236}">
              <a16:creationId xmlns:a16="http://schemas.microsoft.com/office/drawing/2014/main" xmlns="" id="{E2B5C906-3A83-49BA-84E8-1641732E2AE7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0" name="Line 1755">
          <a:extLst>
            <a:ext uri="{FF2B5EF4-FFF2-40B4-BE49-F238E27FC236}">
              <a16:creationId xmlns:a16="http://schemas.microsoft.com/office/drawing/2014/main" xmlns="" id="{B027FEE9-36AB-4C20-8A3E-32038F11CB3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1" name="Line 1756">
          <a:extLst>
            <a:ext uri="{FF2B5EF4-FFF2-40B4-BE49-F238E27FC236}">
              <a16:creationId xmlns:a16="http://schemas.microsoft.com/office/drawing/2014/main" xmlns="" id="{F9605C01-6C86-4300-983C-E310AFEE6664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2" name="Line 1743">
          <a:extLst>
            <a:ext uri="{FF2B5EF4-FFF2-40B4-BE49-F238E27FC236}">
              <a16:creationId xmlns:a16="http://schemas.microsoft.com/office/drawing/2014/main" xmlns="" id="{AE342C6A-6105-40D1-AA8F-E468F915540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3" name="Line 1744">
          <a:extLst>
            <a:ext uri="{FF2B5EF4-FFF2-40B4-BE49-F238E27FC236}">
              <a16:creationId xmlns:a16="http://schemas.microsoft.com/office/drawing/2014/main" xmlns="" id="{A9BEAA25-C243-47D9-A058-4D375FFD01F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4" name="Line 1745">
          <a:extLst>
            <a:ext uri="{FF2B5EF4-FFF2-40B4-BE49-F238E27FC236}">
              <a16:creationId xmlns:a16="http://schemas.microsoft.com/office/drawing/2014/main" xmlns="" id="{93E53187-C54F-4A78-B713-0064D43E26D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5" name="Line 1746">
          <a:extLst>
            <a:ext uri="{FF2B5EF4-FFF2-40B4-BE49-F238E27FC236}">
              <a16:creationId xmlns:a16="http://schemas.microsoft.com/office/drawing/2014/main" xmlns="" id="{CD7129A0-FE5C-45EF-90BF-5470FFC889F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6" name="Line 1747">
          <a:extLst>
            <a:ext uri="{FF2B5EF4-FFF2-40B4-BE49-F238E27FC236}">
              <a16:creationId xmlns:a16="http://schemas.microsoft.com/office/drawing/2014/main" xmlns="" id="{89079576-4E62-4ADE-8CC5-B939D43ED5F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7" name="Line 1748">
          <a:extLst>
            <a:ext uri="{FF2B5EF4-FFF2-40B4-BE49-F238E27FC236}">
              <a16:creationId xmlns:a16="http://schemas.microsoft.com/office/drawing/2014/main" xmlns="" id="{D7E321C1-3F75-4F7C-88D6-CE8F2C81C52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8" name="Line 1749">
          <a:extLst>
            <a:ext uri="{FF2B5EF4-FFF2-40B4-BE49-F238E27FC236}">
              <a16:creationId xmlns:a16="http://schemas.microsoft.com/office/drawing/2014/main" xmlns="" id="{738CD16F-E632-43D9-B437-B8906AFD1C0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09" name="Line 1750">
          <a:extLst>
            <a:ext uri="{FF2B5EF4-FFF2-40B4-BE49-F238E27FC236}">
              <a16:creationId xmlns:a16="http://schemas.microsoft.com/office/drawing/2014/main" xmlns="" id="{26B1BF7D-F2DC-4A38-914C-699657349A16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0" name="Line 1751">
          <a:extLst>
            <a:ext uri="{FF2B5EF4-FFF2-40B4-BE49-F238E27FC236}">
              <a16:creationId xmlns:a16="http://schemas.microsoft.com/office/drawing/2014/main" xmlns="" id="{0CAC9CF5-D48B-4316-8C36-AAD39E000600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1" name="Line 1752">
          <a:extLst>
            <a:ext uri="{FF2B5EF4-FFF2-40B4-BE49-F238E27FC236}">
              <a16:creationId xmlns:a16="http://schemas.microsoft.com/office/drawing/2014/main" xmlns="" id="{119C5429-5273-4CE7-AB3B-46FA244F8DB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2" name="Line 1753">
          <a:extLst>
            <a:ext uri="{FF2B5EF4-FFF2-40B4-BE49-F238E27FC236}">
              <a16:creationId xmlns:a16="http://schemas.microsoft.com/office/drawing/2014/main" xmlns="" id="{A6C5A650-5801-4CEA-B502-DB06FA56202F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3" name="Line 1754">
          <a:extLst>
            <a:ext uri="{FF2B5EF4-FFF2-40B4-BE49-F238E27FC236}">
              <a16:creationId xmlns:a16="http://schemas.microsoft.com/office/drawing/2014/main" xmlns="" id="{855DA6A8-78FF-4A0A-9E57-E3EEE8D6D873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4" name="Line 1755">
          <a:extLst>
            <a:ext uri="{FF2B5EF4-FFF2-40B4-BE49-F238E27FC236}">
              <a16:creationId xmlns:a16="http://schemas.microsoft.com/office/drawing/2014/main" xmlns="" id="{ADF051D2-CC78-4157-B129-E31D6708DF5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215" name="Line 1756">
          <a:extLst>
            <a:ext uri="{FF2B5EF4-FFF2-40B4-BE49-F238E27FC236}">
              <a16:creationId xmlns:a16="http://schemas.microsoft.com/office/drawing/2014/main" xmlns="" id="{157B2B67-76C1-4429-B863-7BC9BF69B0D0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6" name="Line 2079">
          <a:extLst>
            <a:ext uri="{FF2B5EF4-FFF2-40B4-BE49-F238E27FC236}">
              <a16:creationId xmlns:a16="http://schemas.microsoft.com/office/drawing/2014/main" xmlns="" id="{B041901D-BCD3-41BA-89CB-F4E165D67CE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7" name="Line 2080">
          <a:extLst>
            <a:ext uri="{FF2B5EF4-FFF2-40B4-BE49-F238E27FC236}">
              <a16:creationId xmlns:a16="http://schemas.microsoft.com/office/drawing/2014/main" xmlns="" id="{72A1BDC7-8C67-4A35-9336-840A824514A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8" name="Line 2081">
          <a:extLst>
            <a:ext uri="{FF2B5EF4-FFF2-40B4-BE49-F238E27FC236}">
              <a16:creationId xmlns:a16="http://schemas.microsoft.com/office/drawing/2014/main" xmlns="" id="{9AC70050-180B-4D62-B1C6-248FE795298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9" name="Line 2082">
          <a:extLst>
            <a:ext uri="{FF2B5EF4-FFF2-40B4-BE49-F238E27FC236}">
              <a16:creationId xmlns:a16="http://schemas.microsoft.com/office/drawing/2014/main" xmlns="" id="{37080C9E-25FE-4288-8DEB-A4A4CDD9CCA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0" name="Line 2083">
          <a:extLst>
            <a:ext uri="{FF2B5EF4-FFF2-40B4-BE49-F238E27FC236}">
              <a16:creationId xmlns:a16="http://schemas.microsoft.com/office/drawing/2014/main" xmlns="" id="{2A2E9958-DC21-4908-8B6F-3AE486D3F6F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1" name="Line 2084">
          <a:extLst>
            <a:ext uri="{FF2B5EF4-FFF2-40B4-BE49-F238E27FC236}">
              <a16:creationId xmlns:a16="http://schemas.microsoft.com/office/drawing/2014/main" xmlns="" id="{7008E05A-427E-495D-BB11-3BC77859E1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2" name="Line 2085">
          <a:extLst>
            <a:ext uri="{FF2B5EF4-FFF2-40B4-BE49-F238E27FC236}">
              <a16:creationId xmlns:a16="http://schemas.microsoft.com/office/drawing/2014/main" xmlns="" id="{815FB727-1E56-4FCE-BE43-CEEC35E443C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3" name="Line 2086">
          <a:extLst>
            <a:ext uri="{FF2B5EF4-FFF2-40B4-BE49-F238E27FC236}">
              <a16:creationId xmlns:a16="http://schemas.microsoft.com/office/drawing/2014/main" xmlns="" id="{15AA6CCF-8E5A-4FF4-8D3C-A64D55125E4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4" name="Line 2087">
          <a:extLst>
            <a:ext uri="{FF2B5EF4-FFF2-40B4-BE49-F238E27FC236}">
              <a16:creationId xmlns:a16="http://schemas.microsoft.com/office/drawing/2014/main" xmlns="" id="{66329255-31EE-44F1-9FB1-471F19EEE9B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5" name="Line 2088">
          <a:extLst>
            <a:ext uri="{FF2B5EF4-FFF2-40B4-BE49-F238E27FC236}">
              <a16:creationId xmlns:a16="http://schemas.microsoft.com/office/drawing/2014/main" xmlns="" id="{3599801F-E0C7-45D9-A8FF-4977A315C3A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6" name="Line 2089">
          <a:extLst>
            <a:ext uri="{FF2B5EF4-FFF2-40B4-BE49-F238E27FC236}">
              <a16:creationId xmlns:a16="http://schemas.microsoft.com/office/drawing/2014/main" xmlns="" id="{104AF676-069F-40A5-8DA3-CBBE73F628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7" name="Line 2090">
          <a:extLst>
            <a:ext uri="{FF2B5EF4-FFF2-40B4-BE49-F238E27FC236}">
              <a16:creationId xmlns:a16="http://schemas.microsoft.com/office/drawing/2014/main" xmlns="" id="{E823A53D-C594-4BE1-BB72-3CA3173AD93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8" name="Line 2091">
          <a:extLst>
            <a:ext uri="{FF2B5EF4-FFF2-40B4-BE49-F238E27FC236}">
              <a16:creationId xmlns:a16="http://schemas.microsoft.com/office/drawing/2014/main" xmlns="" id="{41EBF84C-718D-496B-B3B7-1B67A6696C5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9" name="Line 2092">
          <a:extLst>
            <a:ext uri="{FF2B5EF4-FFF2-40B4-BE49-F238E27FC236}">
              <a16:creationId xmlns:a16="http://schemas.microsoft.com/office/drawing/2014/main" xmlns="" id="{5623F125-EEB0-4A94-87B5-5018D848EDD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0" name="Line 2093">
          <a:extLst>
            <a:ext uri="{FF2B5EF4-FFF2-40B4-BE49-F238E27FC236}">
              <a16:creationId xmlns:a16="http://schemas.microsoft.com/office/drawing/2014/main" xmlns="" id="{8CAE7F65-D709-4E3D-BCE5-51AC99A2101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1" name="Line 2094">
          <a:extLst>
            <a:ext uri="{FF2B5EF4-FFF2-40B4-BE49-F238E27FC236}">
              <a16:creationId xmlns:a16="http://schemas.microsoft.com/office/drawing/2014/main" xmlns="" id="{399EBEE6-C95F-43AA-9862-C9D18CE6BA7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2" name="Line 2095">
          <a:extLst>
            <a:ext uri="{FF2B5EF4-FFF2-40B4-BE49-F238E27FC236}">
              <a16:creationId xmlns:a16="http://schemas.microsoft.com/office/drawing/2014/main" xmlns="" id="{D3236EEF-13AF-4382-80B1-6430CF2287D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3" name="Line 2096">
          <a:extLst>
            <a:ext uri="{FF2B5EF4-FFF2-40B4-BE49-F238E27FC236}">
              <a16:creationId xmlns:a16="http://schemas.microsoft.com/office/drawing/2014/main" xmlns="" id="{667E45CE-E9EE-4BD6-814C-A9CD978697D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4" name="Line 2097">
          <a:extLst>
            <a:ext uri="{FF2B5EF4-FFF2-40B4-BE49-F238E27FC236}">
              <a16:creationId xmlns:a16="http://schemas.microsoft.com/office/drawing/2014/main" xmlns="" id="{AC64AE5D-8C1C-47B0-9D6F-B863E917358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5" name="Line 2098">
          <a:extLst>
            <a:ext uri="{FF2B5EF4-FFF2-40B4-BE49-F238E27FC236}">
              <a16:creationId xmlns:a16="http://schemas.microsoft.com/office/drawing/2014/main" xmlns="" id="{AE91BCDE-3572-41F0-8935-CCB33694735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6" name="Line 2099">
          <a:extLst>
            <a:ext uri="{FF2B5EF4-FFF2-40B4-BE49-F238E27FC236}">
              <a16:creationId xmlns:a16="http://schemas.microsoft.com/office/drawing/2014/main" xmlns="" id="{7BC5F9B2-F1AD-408C-941F-137E88B8B14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7" name="Line 2100">
          <a:extLst>
            <a:ext uri="{FF2B5EF4-FFF2-40B4-BE49-F238E27FC236}">
              <a16:creationId xmlns:a16="http://schemas.microsoft.com/office/drawing/2014/main" xmlns="" id="{4BBA4419-F679-4D84-9152-A6D9A803D0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8" name="Line 2101">
          <a:extLst>
            <a:ext uri="{FF2B5EF4-FFF2-40B4-BE49-F238E27FC236}">
              <a16:creationId xmlns:a16="http://schemas.microsoft.com/office/drawing/2014/main" xmlns="" id="{2E1597C0-8CDC-4B30-9608-7732A3DAD39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9" name="Line 2102">
          <a:extLst>
            <a:ext uri="{FF2B5EF4-FFF2-40B4-BE49-F238E27FC236}">
              <a16:creationId xmlns:a16="http://schemas.microsoft.com/office/drawing/2014/main" xmlns="" id="{F6871EA8-8A47-4E81-87E7-CEF9F21B346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0" name="Line 2103">
          <a:extLst>
            <a:ext uri="{FF2B5EF4-FFF2-40B4-BE49-F238E27FC236}">
              <a16:creationId xmlns:a16="http://schemas.microsoft.com/office/drawing/2014/main" xmlns="" id="{D644C664-E5E1-4A83-9485-AAB8AE93364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1" name="Line 2104">
          <a:extLst>
            <a:ext uri="{FF2B5EF4-FFF2-40B4-BE49-F238E27FC236}">
              <a16:creationId xmlns:a16="http://schemas.microsoft.com/office/drawing/2014/main" xmlns="" id="{69C25B36-C732-498A-A2D7-29FD09B0A8A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2" name="Line 2105">
          <a:extLst>
            <a:ext uri="{FF2B5EF4-FFF2-40B4-BE49-F238E27FC236}">
              <a16:creationId xmlns:a16="http://schemas.microsoft.com/office/drawing/2014/main" xmlns="" id="{456DE337-68B2-4E9D-B54E-62C073AD07D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3" name="Line 2106">
          <a:extLst>
            <a:ext uri="{FF2B5EF4-FFF2-40B4-BE49-F238E27FC236}">
              <a16:creationId xmlns:a16="http://schemas.microsoft.com/office/drawing/2014/main" xmlns="" id="{F07B8621-519A-4E31-B7FF-2B978BC5742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4" name="Line 2107">
          <a:extLst>
            <a:ext uri="{FF2B5EF4-FFF2-40B4-BE49-F238E27FC236}">
              <a16:creationId xmlns:a16="http://schemas.microsoft.com/office/drawing/2014/main" xmlns="" id="{C0697E7C-1B75-4913-9528-7793F95B19E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5" name="Line 2108">
          <a:extLst>
            <a:ext uri="{FF2B5EF4-FFF2-40B4-BE49-F238E27FC236}">
              <a16:creationId xmlns:a16="http://schemas.microsoft.com/office/drawing/2014/main" xmlns="" id="{B9B4C85A-C161-42B3-8DB1-15E2DD9917C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6" name="Line 2109">
          <a:extLst>
            <a:ext uri="{FF2B5EF4-FFF2-40B4-BE49-F238E27FC236}">
              <a16:creationId xmlns:a16="http://schemas.microsoft.com/office/drawing/2014/main" xmlns="" id="{D434E3F4-D496-4638-8CAD-40400670EDA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7" name="Line 2110">
          <a:extLst>
            <a:ext uri="{FF2B5EF4-FFF2-40B4-BE49-F238E27FC236}">
              <a16:creationId xmlns:a16="http://schemas.microsoft.com/office/drawing/2014/main" xmlns="" id="{0A72B6EA-3CFC-44BB-A862-A127C979C2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8" name="Line 2111">
          <a:extLst>
            <a:ext uri="{FF2B5EF4-FFF2-40B4-BE49-F238E27FC236}">
              <a16:creationId xmlns:a16="http://schemas.microsoft.com/office/drawing/2014/main" xmlns="" id="{DCF0EF34-4C52-4010-AFA1-D56B535F96D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9" name="Line 2112">
          <a:extLst>
            <a:ext uri="{FF2B5EF4-FFF2-40B4-BE49-F238E27FC236}">
              <a16:creationId xmlns:a16="http://schemas.microsoft.com/office/drawing/2014/main" xmlns="" id="{F1F79BE8-C4DB-4D2D-9A84-45F77328B31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0" name="Line 2113">
          <a:extLst>
            <a:ext uri="{FF2B5EF4-FFF2-40B4-BE49-F238E27FC236}">
              <a16:creationId xmlns:a16="http://schemas.microsoft.com/office/drawing/2014/main" xmlns="" id="{6B23E676-1CD0-430D-B54B-11266870AB4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1" name="Line 2114">
          <a:extLst>
            <a:ext uri="{FF2B5EF4-FFF2-40B4-BE49-F238E27FC236}">
              <a16:creationId xmlns:a16="http://schemas.microsoft.com/office/drawing/2014/main" xmlns="" id="{D64E3149-BC6B-4BE7-8021-A5D04DAF68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2" name="Line 2115">
          <a:extLst>
            <a:ext uri="{FF2B5EF4-FFF2-40B4-BE49-F238E27FC236}">
              <a16:creationId xmlns:a16="http://schemas.microsoft.com/office/drawing/2014/main" xmlns="" id="{E5A728F4-19CE-48AA-A4FE-6B7CCB39FA2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3" name="Line 2116">
          <a:extLst>
            <a:ext uri="{FF2B5EF4-FFF2-40B4-BE49-F238E27FC236}">
              <a16:creationId xmlns:a16="http://schemas.microsoft.com/office/drawing/2014/main" xmlns="" id="{7D412783-6A95-41BA-91F8-757AD2DF4C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4" name="Line 2117">
          <a:extLst>
            <a:ext uri="{FF2B5EF4-FFF2-40B4-BE49-F238E27FC236}">
              <a16:creationId xmlns:a16="http://schemas.microsoft.com/office/drawing/2014/main" xmlns="" id="{A47EE65B-4EA8-4619-84F3-19C90C947B7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5" name="Line 2118">
          <a:extLst>
            <a:ext uri="{FF2B5EF4-FFF2-40B4-BE49-F238E27FC236}">
              <a16:creationId xmlns:a16="http://schemas.microsoft.com/office/drawing/2014/main" xmlns="" id="{B35B402D-1025-4A0F-B558-660681D39E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6" name="Line 2119">
          <a:extLst>
            <a:ext uri="{FF2B5EF4-FFF2-40B4-BE49-F238E27FC236}">
              <a16:creationId xmlns:a16="http://schemas.microsoft.com/office/drawing/2014/main" xmlns="" id="{A58580C9-2E89-4FB5-B87A-D58C35215AC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7" name="Line 2120">
          <a:extLst>
            <a:ext uri="{FF2B5EF4-FFF2-40B4-BE49-F238E27FC236}">
              <a16:creationId xmlns:a16="http://schemas.microsoft.com/office/drawing/2014/main" xmlns="" id="{87884174-BD8C-4C0E-BD7F-9BDC0ED15D3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8" name="Line 2121">
          <a:extLst>
            <a:ext uri="{FF2B5EF4-FFF2-40B4-BE49-F238E27FC236}">
              <a16:creationId xmlns:a16="http://schemas.microsoft.com/office/drawing/2014/main" xmlns="" id="{92866387-D229-478A-A507-1F80F81E74D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9" name="Line 2122">
          <a:extLst>
            <a:ext uri="{FF2B5EF4-FFF2-40B4-BE49-F238E27FC236}">
              <a16:creationId xmlns:a16="http://schemas.microsoft.com/office/drawing/2014/main" xmlns="" id="{3D34BAB4-0162-4E26-B662-54F8C016498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0" name="Line 2123">
          <a:extLst>
            <a:ext uri="{FF2B5EF4-FFF2-40B4-BE49-F238E27FC236}">
              <a16:creationId xmlns:a16="http://schemas.microsoft.com/office/drawing/2014/main" xmlns="" id="{C9A8FCDE-9DD9-4D65-8E43-C52B724E72E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1" name="Line 2124">
          <a:extLst>
            <a:ext uri="{FF2B5EF4-FFF2-40B4-BE49-F238E27FC236}">
              <a16:creationId xmlns:a16="http://schemas.microsoft.com/office/drawing/2014/main" xmlns="" id="{11F9B5D1-3DF5-4141-B022-CFB6BC7C63A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2" name="Line 2125">
          <a:extLst>
            <a:ext uri="{FF2B5EF4-FFF2-40B4-BE49-F238E27FC236}">
              <a16:creationId xmlns:a16="http://schemas.microsoft.com/office/drawing/2014/main" xmlns="" id="{C6EA98D3-966D-4350-95B4-A99094E557C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3" name="Line 2126">
          <a:extLst>
            <a:ext uri="{FF2B5EF4-FFF2-40B4-BE49-F238E27FC236}">
              <a16:creationId xmlns:a16="http://schemas.microsoft.com/office/drawing/2014/main" xmlns="" id="{F9788026-3914-4AEF-96BD-F362D688FDF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4" name="Line 2127">
          <a:extLst>
            <a:ext uri="{FF2B5EF4-FFF2-40B4-BE49-F238E27FC236}">
              <a16:creationId xmlns:a16="http://schemas.microsoft.com/office/drawing/2014/main" xmlns="" id="{8F211756-981D-4AF5-BC5C-0E417A0CDCC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5" name="Line 2128">
          <a:extLst>
            <a:ext uri="{FF2B5EF4-FFF2-40B4-BE49-F238E27FC236}">
              <a16:creationId xmlns:a16="http://schemas.microsoft.com/office/drawing/2014/main" xmlns="" id="{CB98D5E8-9417-4CBF-A2FA-E9AE1A2FB6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6" name="Line 2129">
          <a:extLst>
            <a:ext uri="{FF2B5EF4-FFF2-40B4-BE49-F238E27FC236}">
              <a16:creationId xmlns:a16="http://schemas.microsoft.com/office/drawing/2014/main" xmlns="" id="{82D5F92C-2D9D-4246-867A-9B254FFD047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7" name="Line 2130">
          <a:extLst>
            <a:ext uri="{FF2B5EF4-FFF2-40B4-BE49-F238E27FC236}">
              <a16:creationId xmlns:a16="http://schemas.microsoft.com/office/drawing/2014/main" xmlns="" id="{F5888B59-6365-4499-8C99-6BF201F1F4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8" name="Line 2131">
          <a:extLst>
            <a:ext uri="{FF2B5EF4-FFF2-40B4-BE49-F238E27FC236}">
              <a16:creationId xmlns:a16="http://schemas.microsoft.com/office/drawing/2014/main" xmlns="" id="{8F581C7E-6D2E-4BB7-9AF6-1535C62166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9" name="Line 2132">
          <a:extLst>
            <a:ext uri="{FF2B5EF4-FFF2-40B4-BE49-F238E27FC236}">
              <a16:creationId xmlns:a16="http://schemas.microsoft.com/office/drawing/2014/main" xmlns="" id="{C911E9FC-6B43-49BF-88CD-6C65B85F4BA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0" name="Line 2133">
          <a:extLst>
            <a:ext uri="{FF2B5EF4-FFF2-40B4-BE49-F238E27FC236}">
              <a16:creationId xmlns:a16="http://schemas.microsoft.com/office/drawing/2014/main" xmlns="" id="{C62CD496-395D-40B1-94BA-4051C19628F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1" name="Line 2134">
          <a:extLst>
            <a:ext uri="{FF2B5EF4-FFF2-40B4-BE49-F238E27FC236}">
              <a16:creationId xmlns:a16="http://schemas.microsoft.com/office/drawing/2014/main" xmlns="" id="{3831AB32-7308-4A68-8D04-DBD0E439F00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2" name="Line 2135">
          <a:extLst>
            <a:ext uri="{FF2B5EF4-FFF2-40B4-BE49-F238E27FC236}">
              <a16:creationId xmlns:a16="http://schemas.microsoft.com/office/drawing/2014/main" xmlns="" id="{B00449C1-6E5F-4CE8-814A-717AF87475F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3" name="Line 2136">
          <a:extLst>
            <a:ext uri="{FF2B5EF4-FFF2-40B4-BE49-F238E27FC236}">
              <a16:creationId xmlns:a16="http://schemas.microsoft.com/office/drawing/2014/main" xmlns="" id="{7E9652E3-4616-4BC4-93EC-9F7D2C929A1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4" name="Line 2137">
          <a:extLst>
            <a:ext uri="{FF2B5EF4-FFF2-40B4-BE49-F238E27FC236}">
              <a16:creationId xmlns:a16="http://schemas.microsoft.com/office/drawing/2014/main" xmlns="" id="{AE477DD1-D8E2-424C-A243-237B637FFB4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5" name="Line 2138">
          <a:extLst>
            <a:ext uri="{FF2B5EF4-FFF2-40B4-BE49-F238E27FC236}">
              <a16:creationId xmlns:a16="http://schemas.microsoft.com/office/drawing/2014/main" xmlns="" id="{42B4EFA7-7115-4991-A4B4-371F74F718E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6" name="Line 2139">
          <a:extLst>
            <a:ext uri="{FF2B5EF4-FFF2-40B4-BE49-F238E27FC236}">
              <a16:creationId xmlns:a16="http://schemas.microsoft.com/office/drawing/2014/main" xmlns="" id="{8F0C9D2B-E377-4889-A958-24C2B2C9AEC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7" name="Line 2140">
          <a:extLst>
            <a:ext uri="{FF2B5EF4-FFF2-40B4-BE49-F238E27FC236}">
              <a16:creationId xmlns:a16="http://schemas.microsoft.com/office/drawing/2014/main" xmlns="" id="{60A3A45A-C477-4B2C-8BBB-F89E76EDCA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8" name="Line 2141">
          <a:extLst>
            <a:ext uri="{FF2B5EF4-FFF2-40B4-BE49-F238E27FC236}">
              <a16:creationId xmlns:a16="http://schemas.microsoft.com/office/drawing/2014/main" xmlns="" id="{EBBEDDC2-08BF-46A9-9981-EB62913C143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9" name="Line 2142">
          <a:extLst>
            <a:ext uri="{FF2B5EF4-FFF2-40B4-BE49-F238E27FC236}">
              <a16:creationId xmlns:a16="http://schemas.microsoft.com/office/drawing/2014/main" xmlns="" id="{C96DA37B-CDE2-4F9C-9D1B-ABDEB48DF18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0" name="Line 2143">
          <a:extLst>
            <a:ext uri="{FF2B5EF4-FFF2-40B4-BE49-F238E27FC236}">
              <a16:creationId xmlns:a16="http://schemas.microsoft.com/office/drawing/2014/main" xmlns="" id="{6CD7A426-B1B5-42F6-B935-0811580010C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1" name="Line 2144">
          <a:extLst>
            <a:ext uri="{FF2B5EF4-FFF2-40B4-BE49-F238E27FC236}">
              <a16:creationId xmlns:a16="http://schemas.microsoft.com/office/drawing/2014/main" xmlns="" id="{65E1F8FF-FA79-4527-BF72-063A42B3493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2" name="Line 2145">
          <a:extLst>
            <a:ext uri="{FF2B5EF4-FFF2-40B4-BE49-F238E27FC236}">
              <a16:creationId xmlns:a16="http://schemas.microsoft.com/office/drawing/2014/main" xmlns="" id="{1545FBAF-52A6-4E1C-B0C0-68CBAEE993C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3" name="Line 2146">
          <a:extLst>
            <a:ext uri="{FF2B5EF4-FFF2-40B4-BE49-F238E27FC236}">
              <a16:creationId xmlns:a16="http://schemas.microsoft.com/office/drawing/2014/main" xmlns="" id="{AD59F892-FE07-4D42-B3E3-8B7D7BBC091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4" name="Line 2147">
          <a:extLst>
            <a:ext uri="{FF2B5EF4-FFF2-40B4-BE49-F238E27FC236}">
              <a16:creationId xmlns:a16="http://schemas.microsoft.com/office/drawing/2014/main" xmlns="" id="{3FA695EE-312B-45F3-950F-C47564CC94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5" name="Line 2148">
          <a:extLst>
            <a:ext uri="{FF2B5EF4-FFF2-40B4-BE49-F238E27FC236}">
              <a16:creationId xmlns:a16="http://schemas.microsoft.com/office/drawing/2014/main" xmlns="" id="{D0AE73D4-EC04-4989-A05D-4F76E2E9B36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6" name="Line 2149">
          <a:extLst>
            <a:ext uri="{FF2B5EF4-FFF2-40B4-BE49-F238E27FC236}">
              <a16:creationId xmlns:a16="http://schemas.microsoft.com/office/drawing/2014/main" xmlns="" id="{896FC867-7107-454E-96C6-B31CB282182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7" name="Line 2150">
          <a:extLst>
            <a:ext uri="{FF2B5EF4-FFF2-40B4-BE49-F238E27FC236}">
              <a16:creationId xmlns:a16="http://schemas.microsoft.com/office/drawing/2014/main" xmlns="" id="{1262A989-0E72-4832-8AEA-2B55EC9BD0C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8" name="Line 2151">
          <a:extLst>
            <a:ext uri="{FF2B5EF4-FFF2-40B4-BE49-F238E27FC236}">
              <a16:creationId xmlns:a16="http://schemas.microsoft.com/office/drawing/2014/main" xmlns="" id="{8E5C5979-6DEA-418E-84EA-6191467B42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9" name="Line 2152">
          <a:extLst>
            <a:ext uri="{FF2B5EF4-FFF2-40B4-BE49-F238E27FC236}">
              <a16:creationId xmlns:a16="http://schemas.microsoft.com/office/drawing/2014/main" xmlns="" id="{CFC510B0-25B5-4C59-801C-5068AA58EA2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0" name="Line 2153">
          <a:extLst>
            <a:ext uri="{FF2B5EF4-FFF2-40B4-BE49-F238E27FC236}">
              <a16:creationId xmlns:a16="http://schemas.microsoft.com/office/drawing/2014/main" xmlns="" id="{D06D0CCF-EE69-4ADE-975E-0F8B120A364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1" name="Line 2154">
          <a:extLst>
            <a:ext uri="{FF2B5EF4-FFF2-40B4-BE49-F238E27FC236}">
              <a16:creationId xmlns:a16="http://schemas.microsoft.com/office/drawing/2014/main" xmlns="" id="{3AFF3236-7693-4C80-86DB-BA778835391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2" name="Line 2155">
          <a:extLst>
            <a:ext uri="{FF2B5EF4-FFF2-40B4-BE49-F238E27FC236}">
              <a16:creationId xmlns:a16="http://schemas.microsoft.com/office/drawing/2014/main" xmlns="" id="{04051D49-EE98-4B2A-9E23-9069134C8B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3" name="Line 2156">
          <a:extLst>
            <a:ext uri="{FF2B5EF4-FFF2-40B4-BE49-F238E27FC236}">
              <a16:creationId xmlns:a16="http://schemas.microsoft.com/office/drawing/2014/main" xmlns="" id="{C81011F1-1D0D-4E2F-B69D-13E5265270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4" name="Line 2157">
          <a:extLst>
            <a:ext uri="{FF2B5EF4-FFF2-40B4-BE49-F238E27FC236}">
              <a16:creationId xmlns:a16="http://schemas.microsoft.com/office/drawing/2014/main" xmlns="" id="{6B965473-F618-4ABE-B386-45C0B20DBC9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5" name="Line 2158">
          <a:extLst>
            <a:ext uri="{FF2B5EF4-FFF2-40B4-BE49-F238E27FC236}">
              <a16:creationId xmlns:a16="http://schemas.microsoft.com/office/drawing/2014/main" xmlns="" id="{4C6C1593-5529-4473-BA5F-B7F0BA812B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6" name="Line 2159">
          <a:extLst>
            <a:ext uri="{FF2B5EF4-FFF2-40B4-BE49-F238E27FC236}">
              <a16:creationId xmlns:a16="http://schemas.microsoft.com/office/drawing/2014/main" xmlns="" id="{DE59CB0B-A23B-4BF0-BFCE-348A5DE631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7" name="Line 2160">
          <a:extLst>
            <a:ext uri="{FF2B5EF4-FFF2-40B4-BE49-F238E27FC236}">
              <a16:creationId xmlns:a16="http://schemas.microsoft.com/office/drawing/2014/main" xmlns="" id="{20083EFD-8B11-4F7F-A5A8-88BBAFF576B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8" name="Line 2161">
          <a:extLst>
            <a:ext uri="{FF2B5EF4-FFF2-40B4-BE49-F238E27FC236}">
              <a16:creationId xmlns:a16="http://schemas.microsoft.com/office/drawing/2014/main" xmlns="" id="{5CF55AE5-0905-4F66-A209-0122BEF6AAC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9" name="Line 2162">
          <a:extLst>
            <a:ext uri="{FF2B5EF4-FFF2-40B4-BE49-F238E27FC236}">
              <a16:creationId xmlns:a16="http://schemas.microsoft.com/office/drawing/2014/main" xmlns="" id="{5D6F4C20-A543-4677-B89A-2E22CAE2AC9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0" name="Line 2163">
          <a:extLst>
            <a:ext uri="{FF2B5EF4-FFF2-40B4-BE49-F238E27FC236}">
              <a16:creationId xmlns:a16="http://schemas.microsoft.com/office/drawing/2014/main" xmlns="" id="{0FBC18C4-C022-4220-A203-448CEE79A9E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1" name="Line 2164">
          <a:extLst>
            <a:ext uri="{FF2B5EF4-FFF2-40B4-BE49-F238E27FC236}">
              <a16:creationId xmlns:a16="http://schemas.microsoft.com/office/drawing/2014/main" xmlns="" id="{C72EEB24-F46D-4348-A049-1F608E5621F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2" name="Line 2165">
          <a:extLst>
            <a:ext uri="{FF2B5EF4-FFF2-40B4-BE49-F238E27FC236}">
              <a16:creationId xmlns:a16="http://schemas.microsoft.com/office/drawing/2014/main" xmlns="" id="{BFBE669A-D623-4D7E-8C3B-2B267C75DC6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3" name="Line 2166">
          <a:extLst>
            <a:ext uri="{FF2B5EF4-FFF2-40B4-BE49-F238E27FC236}">
              <a16:creationId xmlns:a16="http://schemas.microsoft.com/office/drawing/2014/main" xmlns="" id="{038ECAEC-A8F6-4473-8C81-08E5203F0E7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4" name="Line 2167">
          <a:extLst>
            <a:ext uri="{FF2B5EF4-FFF2-40B4-BE49-F238E27FC236}">
              <a16:creationId xmlns:a16="http://schemas.microsoft.com/office/drawing/2014/main" xmlns="" id="{E2510B9C-0120-4246-A0F1-96DFA86CF8B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5" name="Line 2168">
          <a:extLst>
            <a:ext uri="{FF2B5EF4-FFF2-40B4-BE49-F238E27FC236}">
              <a16:creationId xmlns:a16="http://schemas.microsoft.com/office/drawing/2014/main" xmlns="" id="{DF09E19D-19AE-4A8F-AAB1-74BF373DDDD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6" name="Line 2169">
          <a:extLst>
            <a:ext uri="{FF2B5EF4-FFF2-40B4-BE49-F238E27FC236}">
              <a16:creationId xmlns:a16="http://schemas.microsoft.com/office/drawing/2014/main" xmlns="" id="{8671D7B1-13D9-4A48-AE7B-E3B5BA3FAB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7" name="Line 2170">
          <a:extLst>
            <a:ext uri="{FF2B5EF4-FFF2-40B4-BE49-F238E27FC236}">
              <a16:creationId xmlns:a16="http://schemas.microsoft.com/office/drawing/2014/main" xmlns="" id="{24EDC4D2-3598-4AA8-96B6-FBE43F9C0B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8" name="Line 2171">
          <a:extLst>
            <a:ext uri="{FF2B5EF4-FFF2-40B4-BE49-F238E27FC236}">
              <a16:creationId xmlns:a16="http://schemas.microsoft.com/office/drawing/2014/main" xmlns="" id="{4F19F5E1-6865-4829-A1B8-FCCA2E62EC3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9" name="Line 2172">
          <a:extLst>
            <a:ext uri="{FF2B5EF4-FFF2-40B4-BE49-F238E27FC236}">
              <a16:creationId xmlns:a16="http://schemas.microsoft.com/office/drawing/2014/main" xmlns="" id="{0C961438-64E5-401F-84BA-FC488AC86F5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0" name="Line 2173">
          <a:extLst>
            <a:ext uri="{FF2B5EF4-FFF2-40B4-BE49-F238E27FC236}">
              <a16:creationId xmlns:a16="http://schemas.microsoft.com/office/drawing/2014/main" xmlns="" id="{9B2C742E-C1B1-44B4-BADB-4ED9DF2C4C7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1" name="Line 2174">
          <a:extLst>
            <a:ext uri="{FF2B5EF4-FFF2-40B4-BE49-F238E27FC236}">
              <a16:creationId xmlns:a16="http://schemas.microsoft.com/office/drawing/2014/main" xmlns="" id="{0627238C-9F73-40AE-81F9-EDDC9C2D384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2" name="Line 2175">
          <a:extLst>
            <a:ext uri="{FF2B5EF4-FFF2-40B4-BE49-F238E27FC236}">
              <a16:creationId xmlns:a16="http://schemas.microsoft.com/office/drawing/2014/main" xmlns="" id="{7031935A-D50F-4A09-A85D-BA8FBEC7B4E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3" name="Line 2176">
          <a:extLst>
            <a:ext uri="{FF2B5EF4-FFF2-40B4-BE49-F238E27FC236}">
              <a16:creationId xmlns:a16="http://schemas.microsoft.com/office/drawing/2014/main" xmlns="" id="{6F881B00-E359-4308-9E4D-3214E9AD651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4" name="Line 2177">
          <a:extLst>
            <a:ext uri="{FF2B5EF4-FFF2-40B4-BE49-F238E27FC236}">
              <a16:creationId xmlns:a16="http://schemas.microsoft.com/office/drawing/2014/main" xmlns="" id="{EFC96E69-7625-44AC-8600-2CAF810467A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5" name="Line 2178">
          <a:extLst>
            <a:ext uri="{FF2B5EF4-FFF2-40B4-BE49-F238E27FC236}">
              <a16:creationId xmlns:a16="http://schemas.microsoft.com/office/drawing/2014/main" xmlns="" id="{61A657B5-1113-47D1-9A9A-F0F0DE5938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6" name="Line 2179">
          <a:extLst>
            <a:ext uri="{FF2B5EF4-FFF2-40B4-BE49-F238E27FC236}">
              <a16:creationId xmlns:a16="http://schemas.microsoft.com/office/drawing/2014/main" xmlns="" id="{48D0946C-C959-4946-ACA4-C94BE201D3B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7" name="Line 2180">
          <a:extLst>
            <a:ext uri="{FF2B5EF4-FFF2-40B4-BE49-F238E27FC236}">
              <a16:creationId xmlns:a16="http://schemas.microsoft.com/office/drawing/2014/main" xmlns="" id="{0869DCB9-B171-4215-9489-83421505EDE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8" name="Line 2181">
          <a:extLst>
            <a:ext uri="{FF2B5EF4-FFF2-40B4-BE49-F238E27FC236}">
              <a16:creationId xmlns:a16="http://schemas.microsoft.com/office/drawing/2014/main" xmlns="" id="{86E24EE8-702C-4ED1-AEE0-671A1AE3385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9" name="Line 2182">
          <a:extLst>
            <a:ext uri="{FF2B5EF4-FFF2-40B4-BE49-F238E27FC236}">
              <a16:creationId xmlns:a16="http://schemas.microsoft.com/office/drawing/2014/main" xmlns="" id="{9FF4CB64-69F1-4960-B567-4FB1B82E29E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0" name="Line 2183">
          <a:extLst>
            <a:ext uri="{FF2B5EF4-FFF2-40B4-BE49-F238E27FC236}">
              <a16:creationId xmlns:a16="http://schemas.microsoft.com/office/drawing/2014/main" xmlns="" id="{C4E930DD-891B-4110-A38D-280461FD85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1" name="Line 2184">
          <a:extLst>
            <a:ext uri="{FF2B5EF4-FFF2-40B4-BE49-F238E27FC236}">
              <a16:creationId xmlns:a16="http://schemas.microsoft.com/office/drawing/2014/main" xmlns="" id="{A3430E0F-90B2-4A6C-82A6-4DA17F42E81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2" name="Line 2185">
          <a:extLst>
            <a:ext uri="{FF2B5EF4-FFF2-40B4-BE49-F238E27FC236}">
              <a16:creationId xmlns:a16="http://schemas.microsoft.com/office/drawing/2014/main" xmlns="" id="{F62FED28-1055-4F74-AA4A-88938FD1D69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3" name="Line 2186">
          <a:extLst>
            <a:ext uri="{FF2B5EF4-FFF2-40B4-BE49-F238E27FC236}">
              <a16:creationId xmlns:a16="http://schemas.microsoft.com/office/drawing/2014/main" xmlns="" id="{0022A3CB-408F-4141-91E8-68B41A6E43E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4" name="Line 2187">
          <a:extLst>
            <a:ext uri="{FF2B5EF4-FFF2-40B4-BE49-F238E27FC236}">
              <a16:creationId xmlns:a16="http://schemas.microsoft.com/office/drawing/2014/main" xmlns="" id="{E28160CD-979C-47FA-A190-878C5CDF81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5" name="Line 2188">
          <a:extLst>
            <a:ext uri="{FF2B5EF4-FFF2-40B4-BE49-F238E27FC236}">
              <a16:creationId xmlns:a16="http://schemas.microsoft.com/office/drawing/2014/main" xmlns="" id="{D27532CD-659C-4AE0-887C-35F1EBBAAD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6" name="Line 2189">
          <a:extLst>
            <a:ext uri="{FF2B5EF4-FFF2-40B4-BE49-F238E27FC236}">
              <a16:creationId xmlns:a16="http://schemas.microsoft.com/office/drawing/2014/main" xmlns="" id="{663CDF99-98B7-488F-B479-90E74411E74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7" name="Line 2190">
          <a:extLst>
            <a:ext uri="{FF2B5EF4-FFF2-40B4-BE49-F238E27FC236}">
              <a16:creationId xmlns:a16="http://schemas.microsoft.com/office/drawing/2014/main" xmlns="" id="{DDC41550-BEC1-4D1F-BE45-1FA34267C55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8" name="Line 2191">
          <a:extLst>
            <a:ext uri="{FF2B5EF4-FFF2-40B4-BE49-F238E27FC236}">
              <a16:creationId xmlns:a16="http://schemas.microsoft.com/office/drawing/2014/main" xmlns="" id="{D40C9007-C57A-4632-87F0-DBD9B0934B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9" name="Line 2192">
          <a:extLst>
            <a:ext uri="{FF2B5EF4-FFF2-40B4-BE49-F238E27FC236}">
              <a16:creationId xmlns:a16="http://schemas.microsoft.com/office/drawing/2014/main" xmlns="" id="{5E9D7F58-E4A4-40F7-B3D9-A22C3F2852D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0" name="Line 2193">
          <a:extLst>
            <a:ext uri="{FF2B5EF4-FFF2-40B4-BE49-F238E27FC236}">
              <a16:creationId xmlns:a16="http://schemas.microsoft.com/office/drawing/2014/main" xmlns="" id="{B9BC08A5-DCAD-493F-8B51-85E00711AD6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1" name="Line 2194">
          <a:extLst>
            <a:ext uri="{FF2B5EF4-FFF2-40B4-BE49-F238E27FC236}">
              <a16:creationId xmlns:a16="http://schemas.microsoft.com/office/drawing/2014/main" xmlns="" id="{10F6D0AC-3CFC-425C-8B9B-6F2B430A28E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2" name="Line 2195">
          <a:extLst>
            <a:ext uri="{FF2B5EF4-FFF2-40B4-BE49-F238E27FC236}">
              <a16:creationId xmlns:a16="http://schemas.microsoft.com/office/drawing/2014/main" xmlns="" id="{534B4CC1-2F12-4061-B235-8775F5DECD3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3" name="Line 2196">
          <a:extLst>
            <a:ext uri="{FF2B5EF4-FFF2-40B4-BE49-F238E27FC236}">
              <a16:creationId xmlns:a16="http://schemas.microsoft.com/office/drawing/2014/main" xmlns="" id="{686C5613-B755-4501-9F65-5E9FAB63A7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4" name="Line 2197">
          <a:extLst>
            <a:ext uri="{FF2B5EF4-FFF2-40B4-BE49-F238E27FC236}">
              <a16:creationId xmlns:a16="http://schemas.microsoft.com/office/drawing/2014/main" xmlns="" id="{F5F96BE1-4EF6-4127-9B84-A50B181CE32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5" name="Line 2198">
          <a:extLst>
            <a:ext uri="{FF2B5EF4-FFF2-40B4-BE49-F238E27FC236}">
              <a16:creationId xmlns:a16="http://schemas.microsoft.com/office/drawing/2014/main" xmlns="" id="{8017BF9C-B16F-4B10-B897-113442F0D0B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6" name="Line 2199">
          <a:extLst>
            <a:ext uri="{FF2B5EF4-FFF2-40B4-BE49-F238E27FC236}">
              <a16:creationId xmlns:a16="http://schemas.microsoft.com/office/drawing/2014/main" xmlns="" id="{06C629FC-E498-41AB-8DC7-252901DAC6B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7" name="Line 2200">
          <a:extLst>
            <a:ext uri="{FF2B5EF4-FFF2-40B4-BE49-F238E27FC236}">
              <a16:creationId xmlns:a16="http://schemas.microsoft.com/office/drawing/2014/main" xmlns="" id="{8AE0CA6C-28BE-43F1-80AE-94D3EFF4A8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8" name="Line 2201">
          <a:extLst>
            <a:ext uri="{FF2B5EF4-FFF2-40B4-BE49-F238E27FC236}">
              <a16:creationId xmlns:a16="http://schemas.microsoft.com/office/drawing/2014/main" xmlns="" id="{A846697A-8917-4BC6-AC3C-15EDA0A42FC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9" name="Line 2202">
          <a:extLst>
            <a:ext uri="{FF2B5EF4-FFF2-40B4-BE49-F238E27FC236}">
              <a16:creationId xmlns:a16="http://schemas.microsoft.com/office/drawing/2014/main" xmlns="" id="{67076339-4CB4-40CC-A4E8-CE203ACA41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0" name="Line 2203">
          <a:extLst>
            <a:ext uri="{FF2B5EF4-FFF2-40B4-BE49-F238E27FC236}">
              <a16:creationId xmlns:a16="http://schemas.microsoft.com/office/drawing/2014/main" xmlns="" id="{2CDA6809-D452-4197-9F70-E337F6DD2F0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1" name="Line 2204">
          <a:extLst>
            <a:ext uri="{FF2B5EF4-FFF2-40B4-BE49-F238E27FC236}">
              <a16:creationId xmlns:a16="http://schemas.microsoft.com/office/drawing/2014/main" xmlns="" id="{67CC20F2-D3CF-499D-A5A4-720745A89E0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2" name="Line 2205">
          <a:extLst>
            <a:ext uri="{FF2B5EF4-FFF2-40B4-BE49-F238E27FC236}">
              <a16:creationId xmlns:a16="http://schemas.microsoft.com/office/drawing/2014/main" xmlns="" id="{EF78F41D-EFA1-4077-B4C2-2742560E168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3" name="Line 2206">
          <a:extLst>
            <a:ext uri="{FF2B5EF4-FFF2-40B4-BE49-F238E27FC236}">
              <a16:creationId xmlns:a16="http://schemas.microsoft.com/office/drawing/2014/main" xmlns="" id="{609D52DA-FD7D-4590-A544-C42E297011F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4" name="Line 2207">
          <a:extLst>
            <a:ext uri="{FF2B5EF4-FFF2-40B4-BE49-F238E27FC236}">
              <a16:creationId xmlns:a16="http://schemas.microsoft.com/office/drawing/2014/main" xmlns="" id="{72A937DA-E294-4A47-888C-1066ECEDBB4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5" name="Line 2208">
          <a:extLst>
            <a:ext uri="{FF2B5EF4-FFF2-40B4-BE49-F238E27FC236}">
              <a16:creationId xmlns:a16="http://schemas.microsoft.com/office/drawing/2014/main" xmlns="" id="{F143F266-D762-46F0-9F6C-F86794155C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6" name="Line 2209">
          <a:extLst>
            <a:ext uri="{FF2B5EF4-FFF2-40B4-BE49-F238E27FC236}">
              <a16:creationId xmlns:a16="http://schemas.microsoft.com/office/drawing/2014/main" xmlns="" id="{8CE9169E-5FC8-408A-8720-5B778DC13A1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7" name="Line 2210">
          <a:extLst>
            <a:ext uri="{FF2B5EF4-FFF2-40B4-BE49-F238E27FC236}">
              <a16:creationId xmlns:a16="http://schemas.microsoft.com/office/drawing/2014/main" xmlns="" id="{2121EDE5-ED69-45DA-A043-CFB243D2F85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8" name="Line 2211">
          <a:extLst>
            <a:ext uri="{FF2B5EF4-FFF2-40B4-BE49-F238E27FC236}">
              <a16:creationId xmlns:a16="http://schemas.microsoft.com/office/drawing/2014/main" xmlns="" id="{AF6A00E4-2788-476B-971F-94288C96E5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9" name="Line 2079">
          <a:extLst>
            <a:ext uri="{FF2B5EF4-FFF2-40B4-BE49-F238E27FC236}">
              <a16:creationId xmlns:a16="http://schemas.microsoft.com/office/drawing/2014/main" xmlns="" id="{27AF0C52-1F25-48AE-9BFA-4998357640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0" name="Line 2080">
          <a:extLst>
            <a:ext uri="{FF2B5EF4-FFF2-40B4-BE49-F238E27FC236}">
              <a16:creationId xmlns:a16="http://schemas.microsoft.com/office/drawing/2014/main" xmlns="" id="{AB6B2E41-EC83-4C20-AE5D-ED9460EE2C5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1" name="Line 2081">
          <a:extLst>
            <a:ext uri="{FF2B5EF4-FFF2-40B4-BE49-F238E27FC236}">
              <a16:creationId xmlns:a16="http://schemas.microsoft.com/office/drawing/2014/main" xmlns="" id="{F5321A1F-EA11-4827-BE59-64345C923C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2" name="Line 2082">
          <a:extLst>
            <a:ext uri="{FF2B5EF4-FFF2-40B4-BE49-F238E27FC236}">
              <a16:creationId xmlns:a16="http://schemas.microsoft.com/office/drawing/2014/main" xmlns="" id="{C247E54A-F682-485A-836F-FA4FD776D1D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3" name="Line 2083">
          <a:extLst>
            <a:ext uri="{FF2B5EF4-FFF2-40B4-BE49-F238E27FC236}">
              <a16:creationId xmlns:a16="http://schemas.microsoft.com/office/drawing/2014/main" xmlns="" id="{D2928903-D5C8-4F31-8ACA-C4C0858B0B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4" name="Line 2084">
          <a:extLst>
            <a:ext uri="{FF2B5EF4-FFF2-40B4-BE49-F238E27FC236}">
              <a16:creationId xmlns:a16="http://schemas.microsoft.com/office/drawing/2014/main" xmlns="" id="{B30DDEC3-7639-4676-A790-7C32F23EC01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5" name="Line 2085">
          <a:extLst>
            <a:ext uri="{FF2B5EF4-FFF2-40B4-BE49-F238E27FC236}">
              <a16:creationId xmlns:a16="http://schemas.microsoft.com/office/drawing/2014/main" xmlns="" id="{34FF6E57-26DF-471A-AB6D-640B81D7256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6" name="Line 2086">
          <a:extLst>
            <a:ext uri="{FF2B5EF4-FFF2-40B4-BE49-F238E27FC236}">
              <a16:creationId xmlns:a16="http://schemas.microsoft.com/office/drawing/2014/main" xmlns="" id="{55C19171-7D24-42D8-A536-CCC50A9D076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7" name="Line 2087">
          <a:extLst>
            <a:ext uri="{FF2B5EF4-FFF2-40B4-BE49-F238E27FC236}">
              <a16:creationId xmlns:a16="http://schemas.microsoft.com/office/drawing/2014/main" xmlns="" id="{23DF3FF6-8466-4D18-A35F-DBDE7693FC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8" name="Line 2088">
          <a:extLst>
            <a:ext uri="{FF2B5EF4-FFF2-40B4-BE49-F238E27FC236}">
              <a16:creationId xmlns:a16="http://schemas.microsoft.com/office/drawing/2014/main" xmlns="" id="{9844C705-3D89-4689-A5A6-98CA52FD0A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9" name="Line 2089">
          <a:extLst>
            <a:ext uri="{FF2B5EF4-FFF2-40B4-BE49-F238E27FC236}">
              <a16:creationId xmlns:a16="http://schemas.microsoft.com/office/drawing/2014/main" xmlns="" id="{0D9C85D6-56C1-4E35-9C30-B4CCA95D58C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0" name="Line 2090">
          <a:extLst>
            <a:ext uri="{FF2B5EF4-FFF2-40B4-BE49-F238E27FC236}">
              <a16:creationId xmlns:a16="http://schemas.microsoft.com/office/drawing/2014/main" xmlns="" id="{6A8B7391-0580-4BBA-AEDF-691AEC32BC2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1" name="Line 2091">
          <a:extLst>
            <a:ext uri="{FF2B5EF4-FFF2-40B4-BE49-F238E27FC236}">
              <a16:creationId xmlns:a16="http://schemas.microsoft.com/office/drawing/2014/main" xmlns="" id="{9B50C337-3456-4A89-BC0C-72DB63A5AE9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2" name="Line 2092">
          <a:extLst>
            <a:ext uri="{FF2B5EF4-FFF2-40B4-BE49-F238E27FC236}">
              <a16:creationId xmlns:a16="http://schemas.microsoft.com/office/drawing/2014/main" xmlns="" id="{4FD44F7D-BC8A-4604-8651-BE65FA2B021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3" name="Line 2093">
          <a:extLst>
            <a:ext uri="{FF2B5EF4-FFF2-40B4-BE49-F238E27FC236}">
              <a16:creationId xmlns:a16="http://schemas.microsoft.com/office/drawing/2014/main" xmlns="" id="{F9D85164-AE8C-4740-B6D2-CD92EC1C0A2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4" name="Line 2094">
          <a:extLst>
            <a:ext uri="{FF2B5EF4-FFF2-40B4-BE49-F238E27FC236}">
              <a16:creationId xmlns:a16="http://schemas.microsoft.com/office/drawing/2014/main" xmlns="" id="{4D040053-8DF9-416D-B116-D94A37FF6D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5" name="Line 2095">
          <a:extLst>
            <a:ext uri="{FF2B5EF4-FFF2-40B4-BE49-F238E27FC236}">
              <a16:creationId xmlns:a16="http://schemas.microsoft.com/office/drawing/2014/main" xmlns="" id="{311ED98C-1F1B-45FC-962A-402D3BF53FC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6" name="Line 2096">
          <a:extLst>
            <a:ext uri="{FF2B5EF4-FFF2-40B4-BE49-F238E27FC236}">
              <a16:creationId xmlns:a16="http://schemas.microsoft.com/office/drawing/2014/main" xmlns="" id="{0E5EB471-D707-48BC-ACB3-1708E407AAA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7" name="Line 2097">
          <a:extLst>
            <a:ext uri="{FF2B5EF4-FFF2-40B4-BE49-F238E27FC236}">
              <a16:creationId xmlns:a16="http://schemas.microsoft.com/office/drawing/2014/main" xmlns="" id="{66EC3960-A6ED-41A0-9448-D271CDE6048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8" name="Line 2098">
          <a:extLst>
            <a:ext uri="{FF2B5EF4-FFF2-40B4-BE49-F238E27FC236}">
              <a16:creationId xmlns:a16="http://schemas.microsoft.com/office/drawing/2014/main" xmlns="" id="{9C8D372D-7723-49F2-B813-0A5D2E5F0CE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9" name="Line 2099">
          <a:extLst>
            <a:ext uri="{FF2B5EF4-FFF2-40B4-BE49-F238E27FC236}">
              <a16:creationId xmlns:a16="http://schemas.microsoft.com/office/drawing/2014/main" xmlns="" id="{C72046CB-877E-4E7B-A4BD-594C7FEC048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0" name="Line 2100">
          <a:extLst>
            <a:ext uri="{FF2B5EF4-FFF2-40B4-BE49-F238E27FC236}">
              <a16:creationId xmlns:a16="http://schemas.microsoft.com/office/drawing/2014/main" xmlns="" id="{44A26F66-0D15-449B-B90A-F3178E530C5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1" name="Line 2101">
          <a:extLst>
            <a:ext uri="{FF2B5EF4-FFF2-40B4-BE49-F238E27FC236}">
              <a16:creationId xmlns:a16="http://schemas.microsoft.com/office/drawing/2014/main" xmlns="" id="{EAD09A9C-F7A8-40DF-900E-3118EF156BC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2" name="Line 2102">
          <a:extLst>
            <a:ext uri="{FF2B5EF4-FFF2-40B4-BE49-F238E27FC236}">
              <a16:creationId xmlns:a16="http://schemas.microsoft.com/office/drawing/2014/main" xmlns="" id="{5631FB0D-E50E-4E7F-B844-E89D748ED2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3" name="Line 2103">
          <a:extLst>
            <a:ext uri="{FF2B5EF4-FFF2-40B4-BE49-F238E27FC236}">
              <a16:creationId xmlns:a16="http://schemas.microsoft.com/office/drawing/2014/main" xmlns="" id="{1E090726-2782-4C24-BC57-46CA9CFFBA5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4" name="Line 2104">
          <a:extLst>
            <a:ext uri="{FF2B5EF4-FFF2-40B4-BE49-F238E27FC236}">
              <a16:creationId xmlns:a16="http://schemas.microsoft.com/office/drawing/2014/main" xmlns="" id="{4F9485C2-0879-4A1A-BA35-29AEA977836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5" name="Line 2105">
          <a:extLst>
            <a:ext uri="{FF2B5EF4-FFF2-40B4-BE49-F238E27FC236}">
              <a16:creationId xmlns:a16="http://schemas.microsoft.com/office/drawing/2014/main" xmlns="" id="{ECBCFE6E-D83D-46CA-AFB3-454C9729EA4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6" name="Line 2106">
          <a:extLst>
            <a:ext uri="{FF2B5EF4-FFF2-40B4-BE49-F238E27FC236}">
              <a16:creationId xmlns:a16="http://schemas.microsoft.com/office/drawing/2014/main" xmlns="" id="{A2B82251-10F9-4A50-A3D0-211B60B1D5C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7" name="Line 2107">
          <a:extLst>
            <a:ext uri="{FF2B5EF4-FFF2-40B4-BE49-F238E27FC236}">
              <a16:creationId xmlns:a16="http://schemas.microsoft.com/office/drawing/2014/main" xmlns="" id="{67763E98-0390-474B-A296-69F8AF087C2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8" name="Line 2108">
          <a:extLst>
            <a:ext uri="{FF2B5EF4-FFF2-40B4-BE49-F238E27FC236}">
              <a16:creationId xmlns:a16="http://schemas.microsoft.com/office/drawing/2014/main" xmlns="" id="{88FA8277-B8B0-4F3A-8D9D-89714DDB0AE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9" name="Line 2109">
          <a:extLst>
            <a:ext uri="{FF2B5EF4-FFF2-40B4-BE49-F238E27FC236}">
              <a16:creationId xmlns:a16="http://schemas.microsoft.com/office/drawing/2014/main" xmlns="" id="{68ADDB73-D5D2-4E89-9CEF-BDC7CBEDD5B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0" name="Line 2110">
          <a:extLst>
            <a:ext uri="{FF2B5EF4-FFF2-40B4-BE49-F238E27FC236}">
              <a16:creationId xmlns:a16="http://schemas.microsoft.com/office/drawing/2014/main" xmlns="" id="{5EE27D78-5228-450C-B576-F823739DF4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1" name="Line 2111">
          <a:extLst>
            <a:ext uri="{FF2B5EF4-FFF2-40B4-BE49-F238E27FC236}">
              <a16:creationId xmlns:a16="http://schemas.microsoft.com/office/drawing/2014/main" xmlns="" id="{D04744A6-F909-4FF1-99CE-A28A69BE074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2" name="Line 2112">
          <a:extLst>
            <a:ext uri="{FF2B5EF4-FFF2-40B4-BE49-F238E27FC236}">
              <a16:creationId xmlns:a16="http://schemas.microsoft.com/office/drawing/2014/main" xmlns="" id="{DF8965E3-7C6F-4D03-8E6A-EDF1BEA09C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3" name="Line 2113">
          <a:extLst>
            <a:ext uri="{FF2B5EF4-FFF2-40B4-BE49-F238E27FC236}">
              <a16:creationId xmlns:a16="http://schemas.microsoft.com/office/drawing/2014/main" xmlns="" id="{26F9A855-FADC-473A-84E9-340AA7A2245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4" name="Line 2114">
          <a:extLst>
            <a:ext uri="{FF2B5EF4-FFF2-40B4-BE49-F238E27FC236}">
              <a16:creationId xmlns:a16="http://schemas.microsoft.com/office/drawing/2014/main" xmlns="" id="{48D8ADF6-7227-41FA-901E-C3872C61B06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5" name="Line 2115">
          <a:extLst>
            <a:ext uri="{FF2B5EF4-FFF2-40B4-BE49-F238E27FC236}">
              <a16:creationId xmlns:a16="http://schemas.microsoft.com/office/drawing/2014/main" xmlns="" id="{CF5FF5AE-39D6-4E54-81F0-1C39517A974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6" name="Line 2116">
          <a:extLst>
            <a:ext uri="{FF2B5EF4-FFF2-40B4-BE49-F238E27FC236}">
              <a16:creationId xmlns:a16="http://schemas.microsoft.com/office/drawing/2014/main" xmlns="" id="{6BF1BC8F-056F-4A35-BF67-1BF71B97F04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7" name="Line 2117">
          <a:extLst>
            <a:ext uri="{FF2B5EF4-FFF2-40B4-BE49-F238E27FC236}">
              <a16:creationId xmlns:a16="http://schemas.microsoft.com/office/drawing/2014/main" xmlns="" id="{A6AD015F-4C82-41AA-BB46-13F35A7964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8" name="Line 2118">
          <a:extLst>
            <a:ext uri="{FF2B5EF4-FFF2-40B4-BE49-F238E27FC236}">
              <a16:creationId xmlns:a16="http://schemas.microsoft.com/office/drawing/2014/main" xmlns="" id="{EA9B955F-2F36-4D9E-8B14-639CD1EF586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9" name="Line 2119">
          <a:extLst>
            <a:ext uri="{FF2B5EF4-FFF2-40B4-BE49-F238E27FC236}">
              <a16:creationId xmlns:a16="http://schemas.microsoft.com/office/drawing/2014/main" xmlns="" id="{A4335DE1-DF18-4632-A331-8A7DF78A2BC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0" name="Line 2120">
          <a:extLst>
            <a:ext uri="{FF2B5EF4-FFF2-40B4-BE49-F238E27FC236}">
              <a16:creationId xmlns:a16="http://schemas.microsoft.com/office/drawing/2014/main" xmlns="" id="{28EBFB6A-313A-4F32-9D4A-2327C8D16B8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1" name="Line 2121">
          <a:extLst>
            <a:ext uri="{FF2B5EF4-FFF2-40B4-BE49-F238E27FC236}">
              <a16:creationId xmlns:a16="http://schemas.microsoft.com/office/drawing/2014/main" xmlns="" id="{8B6275F8-5D60-47CA-96EC-4B1F8404CD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2" name="Line 2122">
          <a:extLst>
            <a:ext uri="{FF2B5EF4-FFF2-40B4-BE49-F238E27FC236}">
              <a16:creationId xmlns:a16="http://schemas.microsoft.com/office/drawing/2014/main" xmlns="" id="{07F9C5AB-9B47-41F0-9DC5-D9FF56D8C52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3" name="Line 2123">
          <a:extLst>
            <a:ext uri="{FF2B5EF4-FFF2-40B4-BE49-F238E27FC236}">
              <a16:creationId xmlns:a16="http://schemas.microsoft.com/office/drawing/2014/main" xmlns="" id="{8FCB4C74-3D6C-4DEE-A41A-A0799886790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4" name="Line 2124">
          <a:extLst>
            <a:ext uri="{FF2B5EF4-FFF2-40B4-BE49-F238E27FC236}">
              <a16:creationId xmlns:a16="http://schemas.microsoft.com/office/drawing/2014/main" xmlns="" id="{E25A5B4B-D1C4-4E88-A09F-445BBF49880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5" name="Line 2125">
          <a:extLst>
            <a:ext uri="{FF2B5EF4-FFF2-40B4-BE49-F238E27FC236}">
              <a16:creationId xmlns:a16="http://schemas.microsoft.com/office/drawing/2014/main" xmlns="" id="{ECF3AF2B-53F0-48A1-A069-C40E79D8D4C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6" name="Line 2126">
          <a:extLst>
            <a:ext uri="{FF2B5EF4-FFF2-40B4-BE49-F238E27FC236}">
              <a16:creationId xmlns:a16="http://schemas.microsoft.com/office/drawing/2014/main" xmlns="" id="{22CE6FE0-CE38-446C-A181-32913E1FE54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7" name="Line 2127">
          <a:extLst>
            <a:ext uri="{FF2B5EF4-FFF2-40B4-BE49-F238E27FC236}">
              <a16:creationId xmlns:a16="http://schemas.microsoft.com/office/drawing/2014/main" xmlns="" id="{71BE1229-4AA0-403A-863F-DE0D5BA35DB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8" name="Line 2128">
          <a:extLst>
            <a:ext uri="{FF2B5EF4-FFF2-40B4-BE49-F238E27FC236}">
              <a16:creationId xmlns:a16="http://schemas.microsoft.com/office/drawing/2014/main" xmlns="" id="{2D6F795D-A7E3-4925-A995-1C14EB30C3B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9" name="Line 2129">
          <a:extLst>
            <a:ext uri="{FF2B5EF4-FFF2-40B4-BE49-F238E27FC236}">
              <a16:creationId xmlns:a16="http://schemas.microsoft.com/office/drawing/2014/main" xmlns="" id="{BA4168D4-5371-4482-9471-668410CEC3A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0" name="Line 2130">
          <a:extLst>
            <a:ext uri="{FF2B5EF4-FFF2-40B4-BE49-F238E27FC236}">
              <a16:creationId xmlns:a16="http://schemas.microsoft.com/office/drawing/2014/main" xmlns="" id="{E9019C34-8017-48D8-A637-6A7C921070F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1" name="Line 2131">
          <a:extLst>
            <a:ext uri="{FF2B5EF4-FFF2-40B4-BE49-F238E27FC236}">
              <a16:creationId xmlns:a16="http://schemas.microsoft.com/office/drawing/2014/main" xmlns="" id="{40088DF6-6F8D-4465-86BA-BDE5FF41F77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2" name="Line 2132">
          <a:extLst>
            <a:ext uri="{FF2B5EF4-FFF2-40B4-BE49-F238E27FC236}">
              <a16:creationId xmlns:a16="http://schemas.microsoft.com/office/drawing/2014/main" xmlns="" id="{0725ECC0-DFDA-4C6B-B051-7DC1E8DDADB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3" name="Line 2133">
          <a:extLst>
            <a:ext uri="{FF2B5EF4-FFF2-40B4-BE49-F238E27FC236}">
              <a16:creationId xmlns:a16="http://schemas.microsoft.com/office/drawing/2014/main" xmlns="" id="{5B7D5908-538D-4B64-B7AC-1B8C256494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4" name="Line 2134">
          <a:extLst>
            <a:ext uri="{FF2B5EF4-FFF2-40B4-BE49-F238E27FC236}">
              <a16:creationId xmlns:a16="http://schemas.microsoft.com/office/drawing/2014/main" xmlns="" id="{784B6290-D1D1-463C-B52A-DEF233DE040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5" name="Line 2135">
          <a:extLst>
            <a:ext uri="{FF2B5EF4-FFF2-40B4-BE49-F238E27FC236}">
              <a16:creationId xmlns:a16="http://schemas.microsoft.com/office/drawing/2014/main" xmlns="" id="{2820A680-F69A-46F8-B557-FA835BCCED3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6" name="Line 2136">
          <a:extLst>
            <a:ext uri="{FF2B5EF4-FFF2-40B4-BE49-F238E27FC236}">
              <a16:creationId xmlns:a16="http://schemas.microsoft.com/office/drawing/2014/main" xmlns="" id="{6171694F-F5DA-4C3F-8BE7-EB405A0D92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7" name="Line 2137">
          <a:extLst>
            <a:ext uri="{FF2B5EF4-FFF2-40B4-BE49-F238E27FC236}">
              <a16:creationId xmlns:a16="http://schemas.microsoft.com/office/drawing/2014/main" xmlns="" id="{F597C271-FF94-475D-8672-6C78D8D3674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8" name="Line 2138">
          <a:extLst>
            <a:ext uri="{FF2B5EF4-FFF2-40B4-BE49-F238E27FC236}">
              <a16:creationId xmlns:a16="http://schemas.microsoft.com/office/drawing/2014/main" xmlns="" id="{83EC6350-E6B5-46F7-A15F-08B133295AF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9" name="Line 2139">
          <a:extLst>
            <a:ext uri="{FF2B5EF4-FFF2-40B4-BE49-F238E27FC236}">
              <a16:creationId xmlns:a16="http://schemas.microsoft.com/office/drawing/2014/main" xmlns="" id="{C4A6FDE4-AA99-4B8A-949A-0014301C30F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0" name="Line 2140">
          <a:extLst>
            <a:ext uri="{FF2B5EF4-FFF2-40B4-BE49-F238E27FC236}">
              <a16:creationId xmlns:a16="http://schemas.microsoft.com/office/drawing/2014/main" xmlns="" id="{32FEE6D3-D3EC-4256-8478-127DC61D1AB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1" name="Line 2141">
          <a:extLst>
            <a:ext uri="{FF2B5EF4-FFF2-40B4-BE49-F238E27FC236}">
              <a16:creationId xmlns:a16="http://schemas.microsoft.com/office/drawing/2014/main" xmlns="" id="{EF0B5643-7E55-4C29-8E71-DCC78904808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2" name="Line 2142">
          <a:extLst>
            <a:ext uri="{FF2B5EF4-FFF2-40B4-BE49-F238E27FC236}">
              <a16:creationId xmlns:a16="http://schemas.microsoft.com/office/drawing/2014/main" xmlns="" id="{691A416E-1346-4A97-87B3-666AD1D8A03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3" name="Line 2143">
          <a:extLst>
            <a:ext uri="{FF2B5EF4-FFF2-40B4-BE49-F238E27FC236}">
              <a16:creationId xmlns:a16="http://schemas.microsoft.com/office/drawing/2014/main" xmlns="" id="{FF8A3C13-74D8-480D-ADC1-8200697683C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4" name="Line 2144">
          <a:extLst>
            <a:ext uri="{FF2B5EF4-FFF2-40B4-BE49-F238E27FC236}">
              <a16:creationId xmlns:a16="http://schemas.microsoft.com/office/drawing/2014/main" xmlns="" id="{E59A0E3B-483B-41B2-B4CA-B09407B1B5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5" name="Line 2145">
          <a:extLst>
            <a:ext uri="{FF2B5EF4-FFF2-40B4-BE49-F238E27FC236}">
              <a16:creationId xmlns:a16="http://schemas.microsoft.com/office/drawing/2014/main" xmlns="" id="{9AF4CD32-5652-4316-B601-F72E7E0DCA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6" name="Line 2146">
          <a:extLst>
            <a:ext uri="{FF2B5EF4-FFF2-40B4-BE49-F238E27FC236}">
              <a16:creationId xmlns:a16="http://schemas.microsoft.com/office/drawing/2014/main" xmlns="" id="{9B0352A3-E978-4AEE-B78E-A032FE4A5B0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7" name="Line 2147">
          <a:extLst>
            <a:ext uri="{FF2B5EF4-FFF2-40B4-BE49-F238E27FC236}">
              <a16:creationId xmlns:a16="http://schemas.microsoft.com/office/drawing/2014/main" xmlns="" id="{8642802B-4F8D-42D8-B403-2E161BBE23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8" name="Line 2148">
          <a:extLst>
            <a:ext uri="{FF2B5EF4-FFF2-40B4-BE49-F238E27FC236}">
              <a16:creationId xmlns:a16="http://schemas.microsoft.com/office/drawing/2014/main" xmlns="" id="{584FC8DE-883C-4224-9B4F-D8717A74F13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9" name="Line 2149">
          <a:extLst>
            <a:ext uri="{FF2B5EF4-FFF2-40B4-BE49-F238E27FC236}">
              <a16:creationId xmlns:a16="http://schemas.microsoft.com/office/drawing/2014/main" xmlns="" id="{9D5B63ED-BFD4-4402-9CD9-157B9E00E8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0" name="Line 2150">
          <a:extLst>
            <a:ext uri="{FF2B5EF4-FFF2-40B4-BE49-F238E27FC236}">
              <a16:creationId xmlns:a16="http://schemas.microsoft.com/office/drawing/2014/main" xmlns="" id="{99E43161-7422-4181-95A6-9F123B3B73E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1" name="Line 2151">
          <a:extLst>
            <a:ext uri="{FF2B5EF4-FFF2-40B4-BE49-F238E27FC236}">
              <a16:creationId xmlns:a16="http://schemas.microsoft.com/office/drawing/2014/main" xmlns="" id="{7C0D8795-6431-4BC1-B991-2B501EB7742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2" name="Line 2152">
          <a:extLst>
            <a:ext uri="{FF2B5EF4-FFF2-40B4-BE49-F238E27FC236}">
              <a16:creationId xmlns:a16="http://schemas.microsoft.com/office/drawing/2014/main" xmlns="" id="{9CD8FB9F-F319-4761-BED8-6B87359B315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3" name="Line 2153">
          <a:extLst>
            <a:ext uri="{FF2B5EF4-FFF2-40B4-BE49-F238E27FC236}">
              <a16:creationId xmlns:a16="http://schemas.microsoft.com/office/drawing/2014/main" xmlns="" id="{8F2D1D4B-E305-4514-9F1F-11029CF32E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4" name="Line 2154">
          <a:extLst>
            <a:ext uri="{FF2B5EF4-FFF2-40B4-BE49-F238E27FC236}">
              <a16:creationId xmlns:a16="http://schemas.microsoft.com/office/drawing/2014/main" xmlns="" id="{3B146EAF-3B18-4407-8A88-BBA76DACDA9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5" name="Line 2155">
          <a:extLst>
            <a:ext uri="{FF2B5EF4-FFF2-40B4-BE49-F238E27FC236}">
              <a16:creationId xmlns:a16="http://schemas.microsoft.com/office/drawing/2014/main" xmlns="" id="{8FA79E7B-1C98-4A4D-9C89-9B69583EA22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6" name="Line 2156">
          <a:extLst>
            <a:ext uri="{FF2B5EF4-FFF2-40B4-BE49-F238E27FC236}">
              <a16:creationId xmlns:a16="http://schemas.microsoft.com/office/drawing/2014/main" xmlns="" id="{28D24427-8A1A-4289-A860-A76D3A21B4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7" name="Line 2157">
          <a:extLst>
            <a:ext uri="{FF2B5EF4-FFF2-40B4-BE49-F238E27FC236}">
              <a16:creationId xmlns:a16="http://schemas.microsoft.com/office/drawing/2014/main" xmlns="" id="{B74C28FC-ABB8-47F4-9971-2766D2C6E9C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8" name="Line 2158">
          <a:extLst>
            <a:ext uri="{FF2B5EF4-FFF2-40B4-BE49-F238E27FC236}">
              <a16:creationId xmlns:a16="http://schemas.microsoft.com/office/drawing/2014/main" xmlns="" id="{9B9488EA-069A-4777-AAB3-EF3CAFCC52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9" name="Line 2159">
          <a:extLst>
            <a:ext uri="{FF2B5EF4-FFF2-40B4-BE49-F238E27FC236}">
              <a16:creationId xmlns:a16="http://schemas.microsoft.com/office/drawing/2014/main" xmlns="" id="{EC0E142C-3C62-49CD-A06B-6E89059BF7E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0" name="Line 2160">
          <a:extLst>
            <a:ext uri="{FF2B5EF4-FFF2-40B4-BE49-F238E27FC236}">
              <a16:creationId xmlns:a16="http://schemas.microsoft.com/office/drawing/2014/main" xmlns="" id="{9D8DE195-9865-483E-A3E7-50A22BAE583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1" name="Line 2161">
          <a:extLst>
            <a:ext uri="{FF2B5EF4-FFF2-40B4-BE49-F238E27FC236}">
              <a16:creationId xmlns:a16="http://schemas.microsoft.com/office/drawing/2014/main" xmlns="" id="{2DD44C11-0CA3-489E-8240-8BD53682B07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2" name="Line 2162">
          <a:extLst>
            <a:ext uri="{FF2B5EF4-FFF2-40B4-BE49-F238E27FC236}">
              <a16:creationId xmlns:a16="http://schemas.microsoft.com/office/drawing/2014/main" xmlns="" id="{8CEEE581-9E05-4C17-B066-8E7A8BC17E0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3" name="Line 2163">
          <a:extLst>
            <a:ext uri="{FF2B5EF4-FFF2-40B4-BE49-F238E27FC236}">
              <a16:creationId xmlns:a16="http://schemas.microsoft.com/office/drawing/2014/main" xmlns="" id="{7461DC4B-C78B-49E7-8954-7533FF40C11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4" name="Line 2164">
          <a:extLst>
            <a:ext uri="{FF2B5EF4-FFF2-40B4-BE49-F238E27FC236}">
              <a16:creationId xmlns:a16="http://schemas.microsoft.com/office/drawing/2014/main" xmlns="" id="{001933E5-3191-415C-B503-3D60618531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5" name="Line 2165">
          <a:extLst>
            <a:ext uri="{FF2B5EF4-FFF2-40B4-BE49-F238E27FC236}">
              <a16:creationId xmlns:a16="http://schemas.microsoft.com/office/drawing/2014/main" xmlns="" id="{9E5510C2-E6A0-440C-84C6-0C407AEAF51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6" name="Line 2166">
          <a:extLst>
            <a:ext uri="{FF2B5EF4-FFF2-40B4-BE49-F238E27FC236}">
              <a16:creationId xmlns:a16="http://schemas.microsoft.com/office/drawing/2014/main" xmlns="" id="{7F16D497-307B-491E-B126-96617D03163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7" name="Line 2167">
          <a:extLst>
            <a:ext uri="{FF2B5EF4-FFF2-40B4-BE49-F238E27FC236}">
              <a16:creationId xmlns:a16="http://schemas.microsoft.com/office/drawing/2014/main" xmlns="" id="{A75A40FA-1B5A-4F26-B019-07BD97C447F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8" name="Line 2168">
          <a:extLst>
            <a:ext uri="{FF2B5EF4-FFF2-40B4-BE49-F238E27FC236}">
              <a16:creationId xmlns:a16="http://schemas.microsoft.com/office/drawing/2014/main" xmlns="" id="{C65AE19A-BB9E-4B84-B41A-5D7D574405B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9" name="Line 2169">
          <a:extLst>
            <a:ext uri="{FF2B5EF4-FFF2-40B4-BE49-F238E27FC236}">
              <a16:creationId xmlns:a16="http://schemas.microsoft.com/office/drawing/2014/main" xmlns="" id="{762C5464-D0A5-487A-B6DE-45C081F0CCA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0" name="Line 2170">
          <a:extLst>
            <a:ext uri="{FF2B5EF4-FFF2-40B4-BE49-F238E27FC236}">
              <a16:creationId xmlns:a16="http://schemas.microsoft.com/office/drawing/2014/main" xmlns="" id="{2EADF8B7-2E9A-4382-9E0F-385C73F00E2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1" name="Line 2171">
          <a:extLst>
            <a:ext uri="{FF2B5EF4-FFF2-40B4-BE49-F238E27FC236}">
              <a16:creationId xmlns:a16="http://schemas.microsoft.com/office/drawing/2014/main" xmlns="" id="{F78A02FD-95CA-45BC-8A35-D086D251326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2" name="Line 2172">
          <a:extLst>
            <a:ext uri="{FF2B5EF4-FFF2-40B4-BE49-F238E27FC236}">
              <a16:creationId xmlns:a16="http://schemas.microsoft.com/office/drawing/2014/main" xmlns="" id="{64D95B37-FFEA-4AB1-93BD-4DCDF366F41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3" name="Line 2173">
          <a:extLst>
            <a:ext uri="{FF2B5EF4-FFF2-40B4-BE49-F238E27FC236}">
              <a16:creationId xmlns:a16="http://schemas.microsoft.com/office/drawing/2014/main" xmlns="" id="{56D666DF-EBAC-42A3-A7B6-0E966A0B0FA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4" name="Line 2174">
          <a:extLst>
            <a:ext uri="{FF2B5EF4-FFF2-40B4-BE49-F238E27FC236}">
              <a16:creationId xmlns:a16="http://schemas.microsoft.com/office/drawing/2014/main" xmlns="" id="{14827DC7-2AF3-4C0C-A2F4-D5A29FA704E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5" name="Line 2175">
          <a:extLst>
            <a:ext uri="{FF2B5EF4-FFF2-40B4-BE49-F238E27FC236}">
              <a16:creationId xmlns:a16="http://schemas.microsoft.com/office/drawing/2014/main" xmlns="" id="{300ED8C1-F1CE-486B-AE20-4D64258B01F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6" name="Line 2176">
          <a:extLst>
            <a:ext uri="{FF2B5EF4-FFF2-40B4-BE49-F238E27FC236}">
              <a16:creationId xmlns:a16="http://schemas.microsoft.com/office/drawing/2014/main" xmlns="" id="{727DC2E4-95F6-4926-8E68-68919BC3749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7" name="Line 2177">
          <a:extLst>
            <a:ext uri="{FF2B5EF4-FFF2-40B4-BE49-F238E27FC236}">
              <a16:creationId xmlns:a16="http://schemas.microsoft.com/office/drawing/2014/main" xmlns="" id="{8A3E8F71-45D2-432C-9035-AF95ABA77A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8" name="Line 2178">
          <a:extLst>
            <a:ext uri="{FF2B5EF4-FFF2-40B4-BE49-F238E27FC236}">
              <a16:creationId xmlns:a16="http://schemas.microsoft.com/office/drawing/2014/main" xmlns="" id="{05A38FCC-FFA6-47C7-9010-FE27518AB73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9" name="Line 2179">
          <a:extLst>
            <a:ext uri="{FF2B5EF4-FFF2-40B4-BE49-F238E27FC236}">
              <a16:creationId xmlns:a16="http://schemas.microsoft.com/office/drawing/2014/main" xmlns="" id="{57B29122-14E6-4015-93C8-48062E9D18E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0" name="Line 2180">
          <a:extLst>
            <a:ext uri="{FF2B5EF4-FFF2-40B4-BE49-F238E27FC236}">
              <a16:creationId xmlns:a16="http://schemas.microsoft.com/office/drawing/2014/main" xmlns="" id="{574DF7D4-8B1A-40A7-BAB7-981E68CD5EF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1" name="Line 2181">
          <a:extLst>
            <a:ext uri="{FF2B5EF4-FFF2-40B4-BE49-F238E27FC236}">
              <a16:creationId xmlns:a16="http://schemas.microsoft.com/office/drawing/2014/main" xmlns="" id="{2DF33BF2-2CB6-41E7-A776-55401016AF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2" name="Line 2182">
          <a:extLst>
            <a:ext uri="{FF2B5EF4-FFF2-40B4-BE49-F238E27FC236}">
              <a16:creationId xmlns:a16="http://schemas.microsoft.com/office/drawing/2014/main" xmlns="" id="{AE1532D3-7EEE-47A8-ADCD-9F6540FAB27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3" name="Line 2183">
          <a:extLst>
            <a:ext uri="{FF2B5EF4-FFF2-40B4-BE49-F238E27FC236}">
              <a16:creationId xmlns:a16="http://schemas.microsoft.com/office/drawing/2014/main" xmlns="" id="{8361ED78-0ED0-44BE-A304-17FBB66D222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4" name="Line 2184">
          <a:extLst>
            <a:ext uri="{FF2B5EF4-FFF2-40B4-BE49-F238E27FC236}">
              <a16:creationId xmlns:a16="http://schemas.microsoft.com/office/drawing/2014/main" xmlns="" id="{3F1E37C3-1401-46B2-AF0E-CD505A4B786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5" name="Line 2185">
          <a:extLst>
            <a:ext uri="{FF2B5EF4-FFF2-40B4-BE49-F238E27FC236}">
              <a16:creationId xmlns:a16="http://schemas.microsoft.com/office/drawing/2014/main" xmlns="" id="{44B38C11-D971-4DEB-8AF5-4A5131178B2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6" name="Line 2186">
          <a:extLst>
            <a:ext uri="{FF2B5EF4-FFF2-40B4-BE49-F238E27FC236}">
              <a16:creationId xmlns:a16="http://schemas.microsoft.com/office/drawing/2014/main" xmlns="" id="{E1A4595A-A9D8-416E-9698-EBEA71E3B5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7" name="Line 2187">
          <a:extLst>
            <a:ext uri="{FF2B5EF4-FFF2-40B4-BE49-F238E27FC236}">
              <a16:creationId xmlns:a16="http://schemas.microsoft.com/office/drawing/2014/main" xmlns="" id="{2769A8AC-A686-4B3E-9E16-A69490B237A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8" name="Line 2188">
          <a:extLst>
            <a:ext uri="{FF2B5EF4-FFF2-40B4-BE49-F238E27FC236}">
              <a16:creationId xmlns:a16="http://schemas.microsoft.com/office/drawing/2014/main" xmlns="" id="{7724DFCB-71E5-4D14-8942-90F1CE4C7C9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9" name="Line 2189">
          <a:extLst>
            <a:ext uri="{FF2B5EF4-FFF2-40B4-BE49-F238E27FC236}">
              <a16:creationId xmlns:a16="http://schemas.microsoft.com/office/drawing/2014/main" xmlns="" id="{F99D22EE-4339-447F-96C3-EF67CBC8CAA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0" name="Line 2190">
          <a:extLst>
            <a:ext uri="{FF2B5EF4-FFF2-40B4-BE49-F238E27FC236}">
              <a16:creationId xmlns:a16="http://schemas.microsoft.com/office/drawing/2014/main" xmlns="" id="{D0EF31AA-8289-4216-A2E9-D1E3DE47429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1" name="Line 2191">
          <a:extLst>
            <a:ext uri="{FF2B5EF4-FFF2-40B4-BE49-F238E27FC236}">
              <a16:creationId xmlns:a16="http://schemas.microsoft.com/office/drawing/2014/main" xmlns="" id="{4A52A55B-DB78-43A1-869F-0CD9889893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2" name="Line 2192">
          <a:extLst>
            <a:ext uri="{FF2B5EF4-FFF2-40B4-BE49-F238E27FC236}">
              <a16:creationId xmlns:a16="http://schemas.microsoft.com/office/drawing/2014/main" xmlns="" id="{688EA2CC-4CA2-4CAA-9457-7B3420484D9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3" name="Line 2193">
          <a:extLst>
            <a:ext uri="{FF2B5EF4-FFF2-40B4-BE49-F238E27FC236}">
              <a16:creationId xmlns:a16="http://schemas.microsoft.com/office/drawing/2014/main" xmlns="" id="{3E4A14BF-96F3-440E-B1DA-BEEF5FB4352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4" name="Line 2194">
          <a:extLst>
            <a:ext uri="{FF2B5EF4-FFF2-40B4-BE49-F238E27FC236}">
              <a16:creationId xmlns:a16="http://schemas.microsoft.com/office/drawing/2014/main" xmlns="" id="{90FCFA30-55B0-44F9-BBB8-B79151C5296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5" name="Line 2195">
          <a:extLst>
            <a:ext uri="{FF2B5EF4-FFF2-40B4-BE49-F238E27FC236}">
              <a16:creationId xmlns:a16="http://schemas.microsoft.com/office/drawing/2014/main" xmlns="" id="{7A45B588-E872-4BCA-894C-13A9132045B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6" name="Line 2196">
          <a:extLst>
            <a:ext uri="{FF2B5EF4-FFF2-40B4-BE49-F238E27FC236}">
              <a16:creationId xmlns:a16="http://schemas.microsoft.com/office/drawing/2014/main" xmlns="" id="{34671D22-0DB2-4E7B-973A-348618E8FE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7" name="Line 2197">
          <a:extLst>
            <a:ext uri="{FF2B5EF4-FFF2-40B4-BE49-F238E27FC236}">
              <a16:creationId xmlns:a16="http://schemas.microsoft.com/office/drawing/2014/main" xmlns="" id="{3F5C669F-403D-4699-A7E3-B50D72096D6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8" name="Line 2198">
          <a:extLst>
            <a:ext uri="{FF2B5EF4-FFF2-40B4-BE49-F238E27FC236}">
              <a16:creationId xmlns:a16="http://schemas.microsoft.com/office/drawing/2014/main" xmlns="" id="{4940DB60-65A4-4AFF-9195-3EC5B07B6C1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9" name="Line 2199">
          <a:extLst>
            <a:ext uri="{FF2B5EF4-FFF2-40B4-BE49-F238E27FC236}">
              <a16:creationId xmlns:a16="http://schemas.microsoft.com/office/drawing/2014/main" xmlns="" id="{625C4F79-1E3F-47D8-88F0-C3B7287AEFE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0" name="Line 2200">
          <a:extLst>
            <a:ext uri="{FF2B5EF4-FFF2-40B4-BE49-F238E27FC236}">
              <a16:creationId xmlns:a16="http://schemas.microsoft.com/office/drawing/2014/main" xmlns="" id="{032BA695-C6A5-4E97-B006-C7D9CE8231B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1" name="Line 2201">
          <a:extLst>
            <a:ext uri="{FF2B5EF4-FFF2-40B4-BE49-F238E27FC236}">
              <a16:creationId xmlns:a16="http://schemas.microsoft.com/office/drawing/2014/main" xmlns="" id="{D986D0A4-E9E0-4783-94CD-1B1900D2668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2" name="Line 2202">
          <a:extLst>
            <a:ext uri="{FF2B5EF4-FFF2-40B4-BE49-F238E27FC236}">
              <a16:creationId xmlns:a16="http://schemas.microsoft.com/office/drawing/2014/main" xmlns="" id="{4A3E0889-C9F5-43B5-879E-813505834F2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3" name="Line 2203">
          <a:extLst>
            <a:ext uri="{FF2B5EF4-FFF2-40B4-BE49-F238E27FC236}">
              <a16:creationId xmlns:a16="http://schemas.microsoft.com/office/drawing/2014/main" xmlns="" id="{C23FAF5C-7F38-46B4-9B4F-F087ABCAC4C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4" name="Line 2204">
          <a:extLst>
            <a:ext uri="{FF2B5EF4-FFF2-40B4-BE49-F238E27FC236}">
              <a16:creationId xmlns:a16="http://schemas.microsoft.com/office/drawing/2014/main" xmlns="" id="{3438AFC6-D589-4B61-A85C-065D8B86DD7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5" name="Line 2205">
          <a:extLst>
            <a:ext uri="{FF2B5EF4-FFF2-40B4-BE49-F238E27FC236}">
              <a16:creationId xmlns:a16="http://schemas.microsoft.com/office/drawing/2014/main" xmlns="" id="{FFC5E39F-E8CC-42E1-965C-B386997D94D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6" name="Line 2206">
          <a:extLst>
            <a:ext uri="{FF2B5EF4-FFF2-40B4-BE49-F238E27FC236}">
              <a16:creationId xmlns:a16="http://schemas.microsoft.com/office/drawing/2014/main" xmlns="" id="{C82877C0-88CF-4D44-8446-ED4ECD5B0C3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7" name="Line 2207">
          <a:extLst>
            <a:ext uri="{FF2B5EF4-FFF2-40B4-BE49-F238E27FC236}">
              <a16:creationId xmlns:a16="http://schemas.microsoft.com/office/drawing/2014/main" xmlns="" id="{E207B61B-C8B3-4B4D-B815-C563339AB0B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8" name="Line 2208">
          <a:extLst>
            <a:ext uri="{FF2B5EF4-FFF2-40B4-BE49-F238E27FC236}">
              <a16:creationId xmlns:a16="http://schemas.microsoft.com/office/drawing/2014/main" xmlns="" id="{80E86B04-894C-478F-A64E-B8153668FE5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9" name="Line 2209">
          <a:extLst>
            <a:ext uri="{FF2B5EF4-FFF2-40B4-BE49-F238E27FC236}">
              <a16:creationId xmlns:a16="http://schemas.microsoft.com/office/drawing/2014/main" xmlns="" id="{F173A1B9-4736-4692-A397-05DE0B5F406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80" name="Line 2210">
          <a:extLst>
            <a:ext uri="{FF2B5EF4-FFF2-40B4-BE49-F238E27FC236}">
              <a16:creationId xmlns:a16="http://schemas.microsoft.com/office/drawing/2014/main" xmlns="" id="{97445655-5899-4BE7-822A-F85E0F2B2CF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81" name="Line 2211">
          <a:extLst>
            <a:ext uri="{FF2B5EF4-FFF2-40B4-BE49-F238E27FC236}">
              <a16:creationId xmlns:a16="http://schemas.microsoft.com/office/drawing/2014/main" xmlns="" id="{15119F18-DB95-45F3-9D7E-A2EC761E006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xmlns="" id="{76BA69FD-2470-4436-9477-9ED70790EDC7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xmlns="" id="{0C97054E-2851-4E46-9547-0F436B87F3E0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xmlns="" id="{202D2247-F85C-4B1B-92B7-B54120AC334D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xmlns="" id="{7D0BD39A-C9E9-4EFD-BE2D-51B50FF22A91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xmlns="" id="{5A5B1B28-EC1A-4A22-ACC9-9DE686FD0C53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xmlns="" id="{39715180-DE98-4F6A-9AE2-D9B92F3F98E2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xmlns="" id="{FCF5FBE7-01F4-4883-8B46-81463A1EE952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xmlns="" id="{69108D6A-A3B7-4B1C-98F5-5EA01EC0903D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xmlns="" id="{0FA6D688-55ED-4E11-9F7F-976769CB3CF3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xmlns="" id="{80BAB1F4-5626-47DA-884A-4331237601C5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xmlns="" id="{A683AC31-3CC0-4ED2-AA3D-9DF08AFC196F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xmlns="" id="{D869A705-F9EB-4A31-89CA-2FC4F6F0D370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xmlns="" id="{7E38DD85-E8FB-43DD-A58C-721703E0359F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xmlns="" id="{6575449B-C424-4BDA-8577-FBFD896128A2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xmlns="" id="{AE5A5D8C-C971-4CE9-A6C8-9CB6DB96FFE6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xmlns="" id="{D50B54B4-6FE8-47EF-AD7B-45890D778C6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xmlns="" id="{B96F385A-32B8-4839-8118-CFECAC353303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xmlns="" id="{916FB97E-5377-4C85-8C50-0BB26761DB55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xmlns="" id="{DD642BA9-6B1A-4B0B-8B74-B1DB4488C3C6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xmlns="" id="{E98BC412-F2C5-4821-947E-311A4EEC5D2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xmlns="" id="{775B82C1-5F23-473D-AA6C-A45740476B06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xmlns="" id="{C1494DD3-FB45-4477-B628-BE170CBF7E07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xmlns="" id="{15BAEF90-C1C0-4DD8-9F6F-5475A5EDFD4B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xmlns="" id="{588E0084-1692-4D5D-B69E-51AC4AF96C10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xmlns="" id="{2EDB8A48-D947-499A-A294-ACC1500EA0A1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xmlns="" id="{97CD9156-EC37-46A4-8AF0-FC0B76076BBC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xmlns="" id="{E381B4B8-89F9-46C2-A943-27C5BCE8E6CF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xmlns="" id="{9FD06326-77F2-4951-9233-FE2E1C484DD8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xmlns="" id="{10A123A0-2215-48CA-9F1E-ED560396E78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xmlns="" id="{548D9022-1CA9-4D99-AA7B-2B25A625D19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xmlns="" id="{5627BF3A-470E-4514-AC06-8B23D205951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xmlns="" id="{F3D461FA-CC7D-45C2-872F-4DFDCA78EA4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xmlns="" id="{CD8AB5C5-D080-41CF-A249-0A0DFEC845B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xmlns="" id="{82952D1F-1A9C-4D6B-B0C1-7413BE36DCF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xmlns="" id="{A0525B12-66D5-4733-84F4-2328D542497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xmlns="" id="{941AB6B6-ABFF-434C-B48D-23B972FC7D8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xmlns="" id="{AE4F980A-5D0C-4733-A7F8-4763CB50A33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xmlns="" id="{488855AE-B346-43F2-A82C-BF98B7FA499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xmlns="" id="{D4972F06-18D6-4AC6-88E2-ADFA2F58DBA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xmlns="" id="{C1D3CCC0-D7B9-45CE-A903-6D3FB458785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xmlns="" id="{B30C1C2D-BCA3-4BEF-A127-2F5B4438156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xmlns="" id="{7AB2CB2D-96EB-4FF7-93F3-44AE7063360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xmlns="" id="{BF1472F2-F8D6-4F13-93D7-78870B7C595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xmlns="" id="{78E01437-A4AD-463C-A50E-29D7D0C1D91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xmlns="" id="{E093C689-B1B9-44CB-9F13-1459E1B6EDE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xmlns="" id="{E4427F2B-63E5-4794-AA5E-FEA8D3109A1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xmlns="" id="{CA4388EF-205D-4572-8A78-66AE48AD0C4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xmlns="" id="{B12DC916-359E-48BF-863A-901B258BC89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xmlns="" id="{762D4B4F-EF97-4DDA-9F29-773CB32329A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xmlns="" id="{DC6408EF-58C8-4AC1-9871-842B5C5AB0D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xmlns="" id="{30358784-1CA0-4D30-9660-E605436FDC0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xmlns="" id="{98E97638-4988-4FBF-95D0-B988155D88D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xmlns="" id="{9166ED15-86EB-4CC0-A60D-6756DDB2E4F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xmlns="" id="{57A09CC3-4911-4B18-ACF7-1A1665231F5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xmlns="" id="{FB7D5232-397A-4568-8305-F217704F9D4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xmlns="" id="{117F57EE-C6C6-41DC-B2B7-1D43F03753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8" name="Line 1743">
          <a:extLst>
            <a:ext uri="{FF2B5EF4-FFF2-40B4-BE49-F238E27FC236}">
              <a16:creationId xmlns:a16="http://schemas.microsoft.com/office/drawing/2014/main" xmlns="" id="{1A2B5D8F-5A42-40C6-A946-520B6E12F33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9" name="Line 1744">
          <a:extLst>
            <a:ext uri="{FF2B5EF4-FFF2-40B4-BE49-F238E27FC236}">
              <a16:creationId xmlns:a16="http://schemas.microsoft.com/office/drawing/2014/main" xmlns="" id="{8485F9BC-BFB5-4E70-8601-977723C4FA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0" name="Line 1745">
          <a:extLst>
            <a:ext uri="{FF2B5EF4-FFF2-40B4-BE49-F238E27FC236}">
              <a16:creationId xmlns:a16="http://schemas.microsoft.com/office/drawing/2014/main" xmlns="" id="{1AB5E411-1008-4746-B597-B5E5A043AE8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1" name="Line 1746">
          <a:extLst>
            <a:ext uri="{FF2B5EF4-FFF2-40B4-BE49-F238E27FC236}">
              <a16:creationId xmlns:a16="http://schemas.microsoft.com/office/drawing/2014/main" xmlns="" id="{EBF1EF0E-94DA-4F24-888F-F7138D20E3E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2" name="Line 1747">
          <a:extLst>
            <a:ext uri="{FF2B5EF4-FFF2-40B4-BE49-F238E27FC236}">
              <a16:creationId xmlns:a16="http://schemas.microsoft.com/office/drawing/2014/main" xmlns="" id="{D0E4AB5E-F568-4BFA-A20E-B10C1333CB3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3" name="Line 1748">
          <a:extLst>
            <a:ext uri="{FF2B5EF4-FFF2-40B4-BE49-F238E27FC236}">
              <a16:creationId xmlns:a16="http://schemas.microsoft.com/office/drawing/2014/main" xmlns="" id="{AB5DC497-362C-4512-984F-2FCB7634430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4" name="Line 1749">
          <a:extLst>
            <a:ext uri="{FF2B5EF4-FFF2-40B4-BE49-F238E27FC236}">
              <a16:creationId xmlns:a16="http://schemas.microsoft.com/office/drawing/2014/main" xmlns="" id="{464AD0B0-1031-4DE1-81BB-C5A88DE6618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5" name="Line 1750">
          <a:extLst>
            <a:ext uri="{FF2B5EF4-FFF2-40B4-BE49-F238E27FC236}">
              <a16:creationId xmlns:a16="http://schemas.microsoft.com/office/drawing/2014/main" xmlns="" id="{42C4F24E-0756-49EC-A53C-25F4C563776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6" name="Line 1751">
          <a:extLst>
            <a:ext uri="{FF2B5EF4-FFF2-40B4-BE49-F238E27FC236}">
              <a16:creationId xmlns:a16="http://schemas.microsoft.com/office/drawing/2014/main" xmlns="" id="{7F8F2111-5D89-41F3-A0E4-2D293F7D2CA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7" name="Line 1752">
          <a:extLst>
            <a:ext uri="{FF2B5EF4-FFF2-40B4-BE49-F238E27FC236}">
              <a16:creationId xmlns:a16="http://schemas.microsoft.com/office/drawing/2014/main" xmlns="" id="{AB22BC82-6BCA-40F3-A42C-7E83A9F67BA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8" name="Line 1753">
          <a:extLst>
            <a:ext uri="{FF2B5EF4-FFF2-40B4-BE49-F238E27FC236}">
              <a16:creationId xmlns:a16="http://schemas.microsoft.com/office/drawing/2014/main" xmlns="" id="{DD14A1A9-CFA6-4C93-BAEF-6AB6342F101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49" name="Line 1754">
          <a:extLst>
            <a:ext uri="{FF2B5EF4-FFF2-40B4-BE49-F238E27FC236}">
              <a16:creationId xmlns:a16="http://schemas.microsoft.com/office/drawing/2014/main" xmlns="" id="{147914A9-8AA0-4EFB-BCEF-FF6C811A02F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0" name="Line 1755">
          <a:extLst>
            <a:ext uri="{FF2B5EF4-FFF2-40B4-BE49-F238E27FC236}">
              <a16:creationId xmlns:a16="http://schemas.microsoft.com/office/drawing/2014/main" xmlns="" id="{D90440CE-65C4-4565-8143-455C793A85B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1" name="Line 1756">
          <a:extLst>
            <a:ext uri="{FF2B5EF4-FFF2-40B4-BE49-F238E27FC236}">
              <a16:creationId xmlns:a16="http://schemas.microsoft.com/office/drawing/2014/main" xmlns="" id="{70C4D7D9-D42C-4599-B5A7-F37716B294B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2" name="Line 1743">
          <a:extLst>
            <a:ext uri="{FF2B5EF4-FFF2-40B4-BE49-F238E27FC236}">
              <a16:creationId xmlns:a16="http://schemas.microsoft.com/office/drawing/2014/main" xmlns="" id="{6B3933DA-62F9-4E1A-A924-8F0F35676B2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3" name="Line 1744">
          <a:extLst>
            <a:ext uri="{FF2B5EF4-FFF2-40B4-BE49-F238E27FC236}">
              <a16:creationId xmlns:a16="http://schemas.microsoft.com/office/drawing/2014/main" xmlns="" id="{62428E0A-A370-4831-BE0F-724CD4F587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4" name="Line 1745">
          <a:extLst>
            <a:ext uri="{FF2B5EF4-FFF2-40B4-BE49-F238E27FC236}">
              <a16:creationId xmlns:a16="http://schemas.microsoft.com/office/drawing/2014/main" xmlns="" id="{2612D483-292C-4DC8-9A07-1DA53FAE147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5" name="Line 1746">
          <a:extLst>
            <a:ext uri="{FF2B5EF4-FFF2-40B4-BE49-F238E27FC236}">
              <a16:creationId xmlns:a16="http://schemas.microsoft.com/office/drawing/2014/main" xmlns="" id="{9DFC44EA-B70A-4697-AB2A-E965BE5BD23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6" name="Line 1747">
          <a:extLst>
            <a:ext uri="{FF2B5EF4-FFF2-40B4-BE49-F238E27FC236}">
              <a16:creationId xmlns:a16="http://schemas.microsoft.com/office/drawing/2014/main" xmlns="" id="{8F863316-F34F-4F08-B3C3-F348B21381A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7" name="Line 1748">
          <a:extLst>
            <a:ext uri="{FF2B5EF4-FFF2-40B4-BE49-F238E27FC236}">
              <a16:creationId xmlns:a16="http://schemas.microsoft.com/office/drawing/2014/main" xmlns="" id="{D4776082-D84B-43A0-8284-D2632DA9CA8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8" name="Line 1749">
          <a:extLst>
            <a:ext uri="{FF2B5EF4-FFF2-40B4-BE49-F238E27FC236}">
              <a16:creationId xmlns:a16="http://schemas.microsoft.com/office/drawing/2014/main" xmlns="" id="{FA5F2042-1D71-4135-832B-96C0C66A794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59" name="Line 1750">
          <a:extLst>
            <a:ext uri="{FF2B5EF4-FFF2-40B4-BE49-F238E27FC236}">
              <a16:creationId xmlns:a16="http://schemas.microsoft.com/office/drawing/2014/main" xmlns="" id="{B6B0244D-BD0C-4D5D-AE08-3B073157C0D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0" name="Line 1751">
          <a:extLst>
            <a:ext uri="{FF2B5EF4-FFF2-40B4-BE49-F238E27FC236}">
              <a16:creationId xmlns:a16="http://schemas.microsoft.com/office/drawing/2014/main" xmlns="" id="{DE06EAA7-04E3-4EBF-8E9F-029C73D8A0B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1" name="Line 1752">
          <a:extLst>
            <a:ext uri="{FF2B5EF4-FFF2-40B4-BE49-F238E27FC236}">
              <a16:creationId xmlns:a16="http://schemas.microsoft.com/office/drawing/2014/main" xmlns="" id="{FB80729B-80ED-438C-B89E-A14B8FF02ED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2" name="Line 1753">
          <a:extLst>
            <a:ext uri="{FF2B5EF4-FFF2-40B4-BE49-F238E27FC236}">
              <a16:creationId xmlns:a16="http://schemas.microsoft.com/office/drawing/2014/main" xmlns="" id="{FF4274DF-5CDC-41A6-900A-94C10DF90B7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3" name="Line 1754">
          <a:extLst>
            <a:ext uri="{FF2B5EF4-FFF2-40B4-BE49-F238E27FC236}">
              <a16:creationId xmlns:a16="http://schemas.microsoft.com/office/drawing/2014/main" xmlns="" id="{E89A1038-7CEE-40B9-B6F9-EC5E2132534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4" name="Line 1755">
          <a:extLst>
            <a:ext uri="{FF2B5EF4-FFF2-40B4-BE49-F238E27FC236}">
              <a16:creationId xmlns:a16="http://schemas.microsoft.com/office/drawing/2014/main" xmlns="" id="{165FA55E-4D2E-4677-8DB8-B65DF131DCC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5" name="Line 1756">
          <a:extLst>
            <a:ext uri="{FF2B5EF4-FFF2-40B4-BE49-F238E27FC236}">
              <a16:creationId xmlns:a16="http://schemas.microsoft.com/office/drawing/2014/main" xmlns="" id="{FF5265A4-F6A3-4911-902F-433E26E3998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6" name="Line 1743">
          <a:extLst>
            <a:ext uri="{FF2B5EF4-FFF2-40B4-BE49-F238E27FC236}">
              <a16:creationId xmlns:a16="http://schemas.microsoft.com/office/drawing/2014/main" xmlns="" id="{CF05D680-250D-4263-8D62-9FC0931C683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7" name="Line 1744">
          <a:extLst>
            <a:ext uri="{FF2B5EF4-FFF2-40B4-BE49-F238E27FC236}">
              <a16:creationId xmlns:a16="http://schemas.microsoft.com/office/drawing/2014/main" xmlns="" id="{B92D6A67-4BF7-45B4-88C4-251E7202EED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8" name="Line 1745">
          <a:extLst>
            <a:ext uri="{FF2B5EF4-FFF2-40B4-BE49-F238E27FC236}">
              <a16:creationId xmlns:a16="http://schemas.microsoft.com/office/drawing/2014/main" xmlns="" id="{6D52509B-C9DC-47D1-9936-53C35860C96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69" name="Line 1746">
          <a:extLst>
            <a:ext uri="{FF2B5EF4-FFF2-40B4-BE49-F238E27FC236}">
              <a16:creationId xmlns:a16="http://schemas.microsoft.com/office/drawing/2014/main" xmlns="" id="{A68864D5-F32A-44F3-B295-41AEA49501F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0" name="Line 1747">
          <a:extLst>
            <a:ext uri="{FF2B5EF4-FFF2-40B4-BE49-F238E27FC236}">
              <a16:creationId xmlns:a16="http://schemas.microsoft.com/office/drawing/2014/main" xmlns="" id="{2CBF7B8F-16AB-48E0-A839-FCCD4B6F338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1" name="Line 1748">
          <a:extLst>
            <a:ext uri="{FF2B5EF4-FFF2-40B4-BE49-F238E27FC236}">
              <a16:creationId xmlns:a16="http://schemas.microsoft.com/office/drawing/2014/main" xmlns="" id="{D7FD4217-3CA6-4811-8BAB-1FE48F9277C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2" name="Line 1749">
          <a:extLst>
            <a:ext uri="{FF2B5EF4-FFF2-40B4-BE49-F238E27FC236}">
              <a16:creationId xmlns:a16="http://schemas.microsoft.com/office/drawing/2014/main" xmlns="" id="{CBE3FD89-1C7C-414A-A76F-4883E4BDED7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3" name="Line 1750">
          <a:extLst>
            <a:ext uri="{FF2B5EF4-FFF2-40B4-BE49-F238E27FC236}">
              <a16:creationId xmlns:a16="http://schemas.microsoft.com/office/drawing/2014/main" xmlns="" id="{C43E5C11-0405-4639-B0C3-F73B1EECB9C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4" name="Line 1751">
          <a:extLst>
            <a:ext uri="{FF2B5EF4-FFF2-40B4-BE49-F238E27FC236}">
              <a16:creationId xmlns:a16="http://schemas.microsoft.com/office/drawing/2014/main" xmlns="" id="{D4ECD99D-AC50-48DA-B2D0-859F091D91C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5" name="Line 1752">
          <a:extLst>
            <a:ext uri="{FF2B5EF4-FFF2-40B4-BE49-F238E27FC236}">
              <a16:creationId xmlns:a16="http://schemas.microsoft.com/office/drawing/2014/main" xmlns="" id="{B7EC964C-8630-4264-993B-4A012F2031E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6" name="Line 1753">
          <a:extLst>
            <a:ext uri="{FF2B5EF4-FFF2-40B4-BE49-F238E27FC236}">
              <a16:creationId xmlns:a16="http://schemas.microsoft.com/office/drawing/2014/main" xmlns="" id="{6CAC4937-A203-4B53-B222-07D8C71DB76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7" name="Line 1754">
          <a:extLst>
            <a:ext uri="{FF2B5EF4-FFF2-40B4-BE49-F238E27FC236}">
              <a16:creationId xmlns:a16="http://schemas.microsoft.com/office/drawing/2014/main" xmlns="" id="{D8C41B0F-8C9B-4F27-9E6D-AD3F048785D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8" name="Line 1755">
          <a:extLst>
            <a:ext uri="{FF2B5EF4-FFF2-40B4-BE49-F238E27FC236}">
              <a16:creationId xmlns:a16="http://schemas.microsoft.com/office/drawing/2014/main" xmlns="" id="{314EBD17-8B1E-42BD-AECA-61C271CB87C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79" name="Line 1756">
          <a:extLst>
            <a:ext uri="{FF2B5EF4-FFF2-40B4-BE49-F238E27FC236}">
              <a16:creationId xmlns:a16="http://schemas.microsoft.com/office/drawing/2014/main" xmlns="" id="{D4F2C182-5828-4D18-B361-8837EE57B2F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0" name="Line 1743">
          <a:extLst>
            <a:ext uri="{FF2B5EF4-FFF2-40B4-BE49-F238E27FC236}">
              <a16:creationId xmlns:a16="http://schemas.microsoft.com/office/drawing/2014/main" xmlns="" id="{11E4384A-F7BD-40A4-9FFF-2712BCDFCD8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1" name="Line 1744">
          <a:extLst>
            <a:ext uri="{FF2B5EF4-FFF2-40B4-BE49-F238E27FC236}">
              <a16:creationId xmlns:a16="http://schemas.microsoft.com/office/drawing/2014/main" xmlns="" id="{09E2CB3D-A681-478B-9977-91677A28901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2" name="Line 1745">
          <a:extLst>
            <a:ext uri="{FF2B5EF4-FFF2-40B4-BE49-F238E27FC236}">
              <a16:creationId xmlns:a16="http://schemas.microsoft.com/office/drawing/2014/main" xmlns="" id="{28943538-54F5-464D-917A-B5EB0C546CC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3" name="Line 1746">
          <a:extLst>
            <a:ext uri="{FF2B5EF4-FFF2-40B4-BE49-F238E27FC236}">
              <a16:creationId xmlns:a16="http://schemas.microsoft.com/office/drawing/2014/main" xmlns="" id="{92C0A981-DC4D-40D1-9B97-404EDE5AF2C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4" name="Line 1747">
          <a:extLst>
            <a:ext uri="{FF2B5EF4-FFF2-40B4-BE49-F238E27FC236}">
              <a16:creationId xmlns:a16="http://schemas.microsoft.com/office/drawing/2014/main" xmlns="" id="{E24B4FE0-4045-4A17-A757-E0F14BE62E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5" name="Line 1748">
          <a:extLst>
            <a:ext uri="{FF2B5EF4-FFF2-40B4-BE49-F238E27FC236}">
              <a16:creationId xmlns:a16="http://schemas.microsoft.com/office/drawing/2014/main" xmlns="" id="{CB31577D-C196-468E-9CE4-008CF23F582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6" name="Line 1749">
          <a:extLst>
            <a:ext uri="{FF2B5EF4-FFF2-40B4-BE49-F238E27FC236}">
              <a16:creationId xmlns:a16="http://schemas.microsoft.com/office/drawing/2014/main" xmlns="" id="{A430C425-BD7F-419A-820E-12B78508ED2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7" name="Line 1750">
          <a:extLst>
            <a:ext uri="{FF2B5EF4-FFF2-40B4-BE49-F238E27FC236}">
              <a16:creationId xmlns:a16="http://schemas.microsoft.com/office/drawing/2014/main" xmlns="" id="{3653C0E1-8263-4C01-BF02-039CDF32B14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8" name="Line 1751">
          <a:extLst>
            <a:ext uri="{FF2B5EF4-FFF2-40B4-BE49-F238E27FC236}">
              <a16:creationId xmlns:a16="http://schemas.microsoft.com/office/drawing/2014/main" xmlns="" id="{19D882D5-3214-4281-909F-68E50A4285B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89" name="Line 1752">
          <a:extLst>
            <a:ext uri="{FF2B5EF4-FFF2-40B4-BE49-F238E27FC236}">
              <a16:creationId xmlns:a16="http://schemas.microsoft.com/office/drawing/2014/main" xmlns="" id="{3022DFAD-DD05-480A-9E72-57AC4CAE22C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90" name="Line 1753">
          <a:extLst>
            <a:ext uri="{FF2B5EF4-FFF2-40B4-BE49-F238E27FC236}">
              <a16:creationId xmlns:a16="http://schemas.microsoft.com/office/drawing/2014/main" xmlns="" id="{1C411ED9-BC93-4022-B6C5-AD7A8A4F461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91" name="Line 1754">
          <a:extLst>
            <a:ext uri="{FF2B5EF4-FFF2-40B4-BE49-F238E27FC236}">
              <a16:creationId xmlns:a16="http://schemas.microsoft.com/office/drawing/2014/main" xmlns="" id="{27EBCDDB-7482-4137-A50E-F0578AEDED7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92" name="Line 1755">
          <a:extLst>
            <a:ext uri="{FF2B5EF4-FFF2-40B4-BE49-F238E27FC236}">
              <a16:creationId xmlns:a16="http://schemas.microsoft.com/office/drawing/2014/main" xmlns="" id="{3AAC61E5-9CEF-46C5-BF3F-C8496990403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93" name="Line 1756">
          <a:extLst>
            <a:ext uri="{FF2B5EF4-FFF2-40B4-BE49-F238E27FC236}">
              <a16:creationId xmlns:a16="http://schemas.microsoft.com/office/drawing/2014/main" xmlns="" id="{EB6F4BFA-F46C-4C23-9ABD-9D199AB7B14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4" name="Line 1743">
          <a:extLst>
            <a:ext uri="{FF2B5EF4-FFF2-40B4-BE49-F238E27FC236}">
              <a16:creationId xmlns:a16="http://schemas.microsoft.com/office/drawing/2014/main" xmlns="" id="{BC6E877C-5C84-4F22-B1B6-E58B91311EF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5" name="Line 1744">
          <a:extLst>
            <a:ext uri="{FF2B5EF4-FFF2-40B4-BE49-F238E27FC236}">
              <a16:creationId xmlns:a16="http://schemas.microsoft.com/office/drawing/2014/main" xmlns="" id="{FC2BB868-9A1D-4AE6-88A7-387D34CC4F0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6" name="Line 1745">
          <a:extLst>
            <a:ext uri="{FF2B5EF4-FFF2-40B4-BE49-F238E27FC236}">
              <a16:creationId xmlns:a16="http://schemas.microsoft.com/office/drawing/2014/main" xmlns="" id="{416EEB34-263E-4506-AE97-85AE13167A5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7" name="Line 1746">
          <a:extLst>
            <a:ext uri="{FF2B5EF4-FFF2-40B4-BE49-F238E27FC236}">
              <a16:creationId xmlns:a16="http://schemas.microsoft.com/office/drawing/2014/main" xmlns="" id="{1A7A3FC1-64AE-4D99-A612-CA084EE46AC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8" name="Line 1747">
          <a:extLst>
            <a:ext uri="{FF2B5EF4-FFF2-40B4-BE49-F238E27FC236}">
              <a16:creationId xmlns:a16="http://schemas.microsoft.com/office/drawing/2014/main" xmlns="" id="{12B1A569-1ABF-4AC3-95F1-C433FA3DF97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599" name="Line 1748">
          <a:extLst>
            <a:ext uri="{FF2B5EF4-FFF2-40B4-BE49-F238E27FC236}">
              <a16:creationId xmlns:a16="http://schemas.microsoft.com/office/drawing/2014/main" xmlns="" id="{E0527587-F3B8-40AF-85DD-E11919D26FE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0" name="Line 1749">
          <a:extLst>
            <a:ext uri="{FF2B5EF4-FFF2-40B4-BE49-F238E27FC236}">
              <a16:creationId xmlns:a16="http://schemas.microsoft.com/office/drawing/2014/main" xmlns="" id="{FA634060-7439-4F40-A17F-2DF15C92400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1" name="Line 1750">
          <a:extLst>
            <a:ext uri="{FF2B5EF4-FFF2-40B4-BE49-F238E27FC236}">
              <a16:creationId xmlns:a16="http://schemas.microsoft.com/office/drawing/2014/main" xmlns="" id="{41DCA2C8-0CD2-47E2-A1FF-5DD359EDCB6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2" name="Line 1751">
          <a:extLst>
            <a:ext uri="{FF2B5EF4-FFF2-40B4-BE49-F238E27FC236}">
              <a16:creationId xmlns:a16="http://schemas.microsoft.com/office/drawing/2014/main" xmlns="" id="{4119035C-33F8-461E-A146-B418BCEDEC3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3" name="Line 1752">
          <a:extLst>
            <a:ext uri="{FF2B5EF4-FFF2-40B4-BE49-F238E27FC236}">
              <a16:creationId xmlns:a16="http://schemas.microsoft.com/office/drawing/2014/main" xmlns="" id="{E59918E8-B9B6-4599-BF7E-D24AE988448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4" name="Line 1753">
          <a:extLst>
            <a:ext uri="{FF2B5EF4-FFF2-40B4-BE49-F238E27FC236}">
              <a16:creationId xmlns:a16="http://schemas.microsoft.com/office/drawing/2014/main" xmlns="" id="{73BCE519-B757-45DD-B91E-3C34EDF2FF7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5" name="Line 1754">
          <a:extLst>
            <a:ext uri="{FF2B5EF4-FFF2-40B4-BE49-F238E27FC236}">
              <a16:creationId xmlns:a16="http://schemas.microsoft.com/office/drawing/2014/main" xmlns="" id="{B3E3D80B-DF69-4D99-B69F-548BAEAF3CD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6" name="Line 1755">
          <a:extLst>
            <a:ext uri="{FF2B5EF4-FFF2-40B4-BE49-F238E27FC236}">
              <a16:creationId xmlns:a16="http://schemas.microsoft.com/office/drawing/2014/main" xmlns="" id="{510B7D43-B514-48D2-A707-3ACDCA85C0C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7" name="Line 1756">
          <a:extLst>
            <a:ext uri="{FF2B5EF4-FFF2-40B4-BE49-F238E27FC236}">
              <a16:creationId xmlns:a16="http://schemas.microsoft.com/office/drawing/2014/main" xmlns="" id="{57434779-0BA2-467F-9822-9FC7FCBD69B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8" name="Line 1743">
          <a:extLst>
            <a:ext uri="{FF2B5EF4-FFF2-40B4-BE49-F238E27FC236}">
              <a16:creationId xmlns:a16="http://schemas.microsoft.com/office/drawing/2014/main" xmlns="" id="{E76745C2-0ABE-4868-99D3-BFFB62CA041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09" name="Line 1744">
          <a:extLst>
            <a:ext uri="{FF2B5EF4-FFF2-40B4-BE49-F238E27FC236}">
              <a16:creationId xmlns:a16="http://schemas.microsoft.com/office/drawing/2014/main" xmlns="" id="{9B05B79A-0404-4943-96E9-C4872DFC155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0" name="Line 1745">
          <a:extLst>
            <a:ext uri="{FF2B5EF4-FFF2-40B4-BE49-F238E27FC236}">
              <a16:creationId xmlns:a16="http://schemas.microsoft.com/office/drawing/2014/main" xmlns="" id="{689C4AA1-23C9-4CE0-95C7-36EA4A51DC9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1" name="Line 1746">
          <a:extLst>
            <a:ext uri="{FF2B5EF4-FFF2-40B4-BE49-F238E27FC236}">
              <a16:creationId xmlns:a16="http://schemas.microsoft.com/office/drawing/2014/main" xmlns="" id="{A5B4D071-0857-46E0-96A5-A1DD2B7D066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2" name="Line 1747">
          <a:extLst>
            <a:ext uri="{FF2B5EF4-FFF2-40B4-BE49-F238E27FC236}">
              <a16:creationId xmlns:a16="http://schemas.microsoft.com/office/drawing/2014/main" xmlns="" id="{5580B2EA-A702-4C77-9B0B-9914968E5B7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3" name="Line 1748">
          <a:extLst>
            <a:ext uri="{FF2B5EF4-FFF2-40B4-BE49-F238E27FC236}">
              <a16:creationId xmlns:a16="http://schemas.microsoft.com/office/drawing/2014/main" xmlns="" id="{5230FE12-0F5F-4B2C-9E8F-A08542572FB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4" name="Line 1749">
          <a:extLst>
            <a:ext uri="{FF2B5EF4-FFF2-40B4-BE49-F238E27FC236}">
              <a16:creationId xmlns:a16="http://schemas.microsoft.com/office/drawing/2014/main" xmlns="" id="{FCDA3852-F1B4-4D63-9448-39EE0483455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5" name="Line 1750">
          <a:extLst>
            <a:ext uri="{FF2B5EF4-FFF2-40B4-BE49-F238E27FC236}">
              <a16:creationId xmlns:a16="http://schemas.microsoft.com/office/drawing/2014/main" xmlns="" id="{CB5251F8-0FDB-4C34-AB1E-AAB6962C988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6" name="Line 1751">
          <a:extLst>
            <a:ext uri="{FF2B5EF4-FFF2-40B4-BE49-F238E27FC236}">
              <a16:creationId xmlns:a16="http://schemas.microsoft.com/office/drawing/2014/main" xmlns="" id="{D37D8068-6869-46F9-9F5B-0A2ECEF77CF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7" name="Line 1752">
          <a:extLst>
            <a:ext uri="{FF2B5EF4-FFF2-40B4-BE49-F238E27FC236}">
              <a16:creationId xmlns:a16="http://schemas.microsoft.com/office/drawing/2014/main" xmlns="" id="{8376C6FE-9F7D-4BA7-8464-6E851EFE385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8" name="Line 1753">
          <a:extLst>
            <a:ext uri="{FF2B5EF4-FFF2-40B4-BE49-F238E27FC236}">
              <a16:creationId xmlns:a16="http://schemas.microsoft.com/office/drawing/2014/main" xmlns="" id="{80B1EBFF-6767-4FC4-BD9C-E3FFF8AA4F8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19" name="Line 1754">
          <a:extLst>
            <a:ext uri="{FF2B5EF4-FFF2-40B4-BE49-F238E27FC236}">
              <a16:creationId xmlns:a16="http://schemas.microsoft.com/office/drawing/2014/main" xmlns="" id="{DA718675-BE71-4501-AB51-B51D38F28E7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0" name="Line 1755">
          <a:extLst>
            <a:ext uri="{FF2B5EF4-FFF2-40B4-BE49-F238E27FC236}">
              <a16:creationId xmlns:a16="http://schemas.microsoft.com/office/drawing/2014/main" xmlns="" id="{9F6CF876-4095-49D8-A913-FAE9D1EB085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1" name="Line 1756">
          <a:extLst>
            <a:ext uri="{FF2B5EF4-FFF2-40B4-BE49-F238E27FC236}">
              <a16:creationId xmlns:a16="http://schemas.microsoft.com/office/drawing/2014/main" xmlns="" id="{EB88525D-FBB2-42A8-8ED7-E8F5105DB0B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2" name="Line 1743">
          <a:extLst>
            <a:ext uri="{FF2B5EF4-FFF2-40B4-BE49-F238E27FC236}">
              <a16:creationId xmlns:a16="http://schemas.microsoft.com/office/drawing/2014/main" xmlns="" id="{BE992637-161E-48FA-A3C9-79B1E860759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3" name="Line 1744">
          <a:extLst>
            <a:ext uri="{FF2B5EF4-FFF2-40B4-BE49-F238E27FC236}">
              <a16:creationId xmlns:a16="http://schemas.microsoft.com/office/drawing/2014/main" xmlns="" id="{DFF6CF72-03FE-4E18-AA39-33508CE7496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4" name="Line 1745">
          <a:extLst>
            <a:ext uri="{FF2B5EF4-FFF2-40B4-BE49-F238E27FC236}">
              <a16:creationId xmlns:a16="http://schemas.microsoft.com/office/drawing/2014/main" xmlns="" id="{BD623D29-7ABF-4D76-900F-686AF2493DE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5" name="Line 1746">
          <a:extLst>
            <a:ext uri="{FF2B5EF4-FFF2-40B4-BE49-F238E27FC236}">
              <a16:creationId xmlns:a16="http://schemas.microsoft.com/office/drawing/2014/main" xmlns="" id="{7C5FE2B0-F7CF-4B36-A895-520E6DDB2F6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6" name="Line 1747">
          <a:extLst>
            <a:ext uri="{FF2B5EF4-FFF2-40B4-BE49-F238E27FC236}">
              <a16:creationId xmlns:a16="http://schemas.microsoft.com/office/drawing/2014/main" xmlns="" id="{CA031FE9-3ACC-4A65-9570-F6F056C3B44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7" name="Line 1748">
          <a:extLst>
            <a:ext uri="{FF2B5EF4-FFF2-40B4-BE49-F238E27FC236}">
              <a16:creationId xmlns:a16="http://schemas.microsoft.com/office/drawing/2014/main" xmlns="" id="{2B7DD2E0-F8E5-4614-BFDF-8B482E329B2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8" name="Line 1749">
          <a:extLst>
            <a:ext uri="{FF2B5EF4-FFF2-40B4-BE49-F238E27FC236}">
              <a16:creationId xmlns:a16="http://schemas.microsoft.com/office/drawing/2014/main" xmlns="" id="{7BBCCF95-D754-42D9-9D3A-821DD06D540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29" name="Line 1750">
          <a:extLst>
            <a:ext uri="{FF2B5EF4-FFF2-40B4-BE49-F238E27FC236}">
              <a16:creationId xmlns:a16="http://schemas.microsoft.com/office/drawing/2014/main" xmlns="" id="{625F1776-D18D-443E-A7F0-87EA39F8C55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0" name="Line 1751">
          <a:extLst>
            <a:ext uri="{FF2B5EF4-FFF2-40B4-BE49-F238E27FC236}">
              <a16:creationId xmlns:a16="http://schemas.microsoft.com/office/drawing/2014/main" xmlns="" id="{14C721F0-953B-4E5E-9A6E-50EA45DFB96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1" name="Line 1752">
          <a:extLst>
            <a:ext uri="{FF2B5EF4-FFF2-40B4-BE49-F238E27FC236}">
              <a16:creationId xmlns:a16="http://schemas.microsoft.com/office/drawing/2014/main" xmlns="" id="{D0E41336-E04D-41FB-88F1-E7C7CE1E521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2" name="Line 1753">
          <a:extLst>
            <a:ext uri="{FF2B5EF4-FFF2-40B4-BE49-F238E27FC236}">
              <a16:creationId xmlns:a16="http://schemas.microsoft.com/office/drawing/2014/main" xmlns="" id="{0F119E88-6B8A-4F27-92EA-F8677894AA7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3" name="Line 1754">
          <a:extLst>
            <a:ext uri="{FF2B5EF4-FFF2-40B4-BE49-F238E27FC236}">
              <a16:creationId xmlns:a16="http://schemas.microsoft.com/office/drawing/2014/main" xmlns="" id="{FADB1DDB-423E-4797-AEF8-60633EC7B03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4" name="Line 1755">
          <a:extLst>
            <a:ext uri="{FF2B5EF4-FFF2-40B4-BE49-F238E27FC236}">
              <a16:creationId xmlns:a16="http://schemas.microsoft.com/office/drawing/2014/main" xmlns="" id="{A3E5A3C0-E992-4A4D-A63F-B69566C148B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5" name="Line 1756">
          <a:extLst>
            <a:ext uri="{FF2B5EF4-FFF2-40B4-BE49-F238E27FC236}">
              <a16:creationId xmlns:a16="http://schemas.microsoft.com/office/drawing/2014/main" xmlns="" id="{B8F8319F-16D8-4B87-9307-ED36C48C1CA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6" name="Line 1743">
          <a:extLst>
            <a:ext uri="{FF2B5EF4-FFF2-40B4-BE49-F238E27FC236}">
              <a16:creationId xmlns:a16="http://schemas.microsoft.com/office/drawing/2014/main" xmlns="" id="{55ADBED1-2D85-40F3-A943-D6EB7107553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7" name="Line 1744">
          <a:extLst>
            <a:ext uri="{FF2B5EF4-FFF2-40B4-BE49-F238E27FC236}">
              <a16:creationId xmlns:a16="http://schemas.microsoft.com/office/drawing/2014/main" xmlns="" id="{7F882058-3A81-46FF-8D0A-3A8BE955D72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8" name="Line 1745">
          <a:extLst>
            <a:ext uri="{FF2B5EF4-FFF2-40B4-BE49-F238E27FC236}">
              <a16:creationId xmlns:a16="http://schemas.microsoft.com/office/drawing/2014/main" xmlns="" id="{75AE6B9E-EF3E-425B-8E31-6EE494F2EBD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39" name="Line 1746">
          <a:extLst>
            <a:ext uri="{FF2B5EF4-FFF2-40B4-BE49-F238E27FC236}">
              <a16:creationId xmlns:a16="http://schemas.microsoft.com/office/drawing/2014/main" xmlns="" id="{5F9BD192-31A3-4C27-9804-56E5D3EF3FF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0" name="Line 1747">
          <a:extLst>
            <a:ext uri="{FF2B5EF4-FFF2-40B4-BE49-F238E27FC236}">
              <a16:creationId xmlns:a16="http://schemas.microsoft.com/office/drawing/2014/main" xmlns="" id="{82EC25A0-E896-4300-B508-C1996EE0284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1" name="Line 1748">
          <a:extLst>
            <a:ext uri="{FF2B5EF4-FFF2-40B4-BE49-F238E27FC236}">
              <a16:creationId xmlns:a16="http://schemas.microsoft.com/office/drawing/2014/main" xmlns="" id="{9A52BEB9-A9E8-457A-BE93-F05547F25D6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2" name="Line 1749">
          <a:extLst>
            <a:ext uri="{FF2B5EF4-FFF2-40B4-BE49-F238E27FC236}">
              <a16:creationId xmlns:a16="http://schemas.microsoft.com/office/drawing/2014/main" xmlns="" id="{00C71D3B-ACA2-47E9-8DD7-FD8BCE6EF1F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3" name="Line 1750">
          <a:extLst>
            <a:ext uri="{FF2B5EF4-FFF2-40B4-BE49-F238E27FC236}">
              <a16:creationId xmlns:a16="http://schemas.microsoft.com/office/drawing/2014/main" xmlns="" id="{83565CB9-5FF2-418D-8430-2602D1C2E78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4" name="Line 1751">
          <a:extLst>
            <a:ext uri="{FF2B5EF4-FFF2-40B4-BE49-F238E27FC236}">
              <a16:creationId xmlns:a16="http://schemas.microsoft.com/office/drawing/2014/main" xmlns="" id="{D68073C9-BFFC-4574-96DC-3CC39E9E901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5" name="Line 1752">
          <a:extLst>
            <a:ext uri="{FF2B5EF4-FFF2-40B4-BE49-F238E27FC236}">
              <a16:creationId xmlns:a16="http://schemas.microsoft.com/office/drawing/2014/main" xmlns="" id="{CBC459FD-8106-4B1D-B526-4A1A89BC942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6" name="Line 1753">
          <a:extLst>
            <a:ext uri="{FF2B5EF4-FFF2-40B4-BE49-F238E27FC236}">
              <a16:creationId xmlns:a16="http://schemas.microsoft.com/office/drawing/2014/main" xmlns="" id="{2CB28250-BB9B-4138-BC05-6DAC4E88968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7" name="Line 1754">
          <a:extLst>
            <a:ext uri="{FF2B5EF4-FFF2-40B4-BE49-F238E27FC236}">
              <a16:creationId xmlns:a16="http://schemas.microsoft.com/office/drawing/2014/main" xmlns="" id="{057BBCD9-2513-45FC-AD96-B866C8BA4DB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8" name="Line 1755">
          <a:extLst>
            <a:ext uri="{FF2B5EF4-FFF2-40B4-BE49-F238E27FC236}">
              <a16:creationId xmlns:a16="http://schemas.microsoft.com/office/drawing/2014/main" xmlns="" id="{810FB7ED-F0DE-4A00-B49F-098130B55BB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49" name="Line 1756">
          <a:extLst>
            <a:ext uri="{FF2B5EF4-FFF2-40B4-BE49-F238E27FC236}">
              <a16:creationId xmlns:a16="http://schemas.microsoft.com/office/drawing/2014/main" xmlns="" id="{698B27A5-68DE-464F-8478-01704BA9473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0" name="Line 1743">
          <a:extLst>
            <a:ext uri="{FF2B5EF4-FFF2-40B4-BE49-F238E27FC236}">
              <a16:creationId xmlns:a16="http://schemas.microsoft.com/office/drawing/2014/main" xmlns="" id="{74BF73BC-4FA1-4A62-9F45-E13808A9B55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1" name="Line 1744">
          <a:extLst>
            <a:ext uri="{FF2B5EF4-FFF2-40B4-BE49-F238E27FC236}">
              <a16:creationId xmlns:a16="http://schemas.microsoft.com/office/drawing/2014/main" xmlns="" id="{6D926507-A821-47F9-9F70-030300839F8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2" name="Line 1745">
          <a:extLst>
            <a:ext uri="{FF2B5EF4-FFF2-40B4-BE49-F238E27FC236}">
              <a16:creationId xmlns:a16="http://schemas.microsoft.com/office/drawing/2014/main" xmlns="" id="{80F4D1B7-5F29-40A6-8740-EFAE968FB65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3" name="Line 1746">
          <a:extLst>
            <a:ext uri="{FF2B5EF4-FFF2-40B4-BE49-F238E27FC236}">
              <a16:creationId xmlns:a16="http://schemas.microsoft.com/office/drawing/2014/main" xmlns="" id="{EAD13902-4175-4AB4-BCB9-1A8F39D6F36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4" name="Line 1747">
          <a:extLst>
            <a:ext uri="{FF2B5EF4-FFF2-40B4-BE49-F238E27FC236}">
              <a16:creationId xmlns:a16="http://schemas.microsoft.com/office/drawing/2014/main" xmlns="" id="{0B2F2CCB-C48B-4E81-9D7E-BDB5A341F61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5" name="Line 1748">
          <a:extLst>
            <a:ext uri="{FF2B5EF4-FFF2-40B4-BE49-F238E27FC236}">
              <a16:creationId xmlns:a16="http://schemas.microsoft.com/office/drawing/2014/main" xmlns="" id="{18151CFA-A53C-4B4B-9DE4-D101DC8A47C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6" name="Line 1749">
          <a:extLst>
            <a:ext uri="{FF2B5EF4-FFF2-40B4-BE49-F238E27FC236}">
              <a16:creationId xmlns:a16="http://schemas.microsoft.com/office/drawing/2014/main" xmlns="" id="{A8C3B4F0-9298-42AB-A3EE-E885423D57C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7" name="Line 1750">
          <a:extLst>
            <a:ext uri="{FF2B5EF4-FFF2-40B4-BE49-F238E27FC236}">
              <a16:creationId xmlns:a16="http://schemas.microsoft.com/office/drawing/2014/main" xmlns="" id="{20AA7832-6083-4FC3-82A1-7CD2AF27609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8" name="Line 1751">
          <a:extLst>
            <a:ext uri="{FF2B5EF4-FFF2-40B4-BE49-F238E27FC236}">
              <a16:creationId xmlns:a16="http://schemas.microsoft.com/office/drawing/2014/main" xmlns="" id="{E5E1C222-9632-46F5-8888-E358B4A8D81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59" name="Line 1752">
          <a:extLst>
            <a:ext uri="{FF2B5EF4-FFF2-40B4-BE49-F238E27FC236}">
              <a16:creationId xmlns:a16="http://schemas.microsoft.com/office/drawing/2014/main" xmlns="" id="{2417B67B-A666-43A3-823F-2005BE5F8E1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60" name="Line 1753">
          <a:extLst>
            <a:ext uri="{FF2B5EF4-FFF2-40B4-BE49-F238E27FC236}">
              <a16:creationId xmlns:a16="http://schemas.microsoft.com/office/drawing/2014/main" xmlns="" id="{9631D7EF-C2C0-4E59-ADB9-8985EEB5150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61" name="Line 1754">
          <a:extLst>
            <a:ext uri="{FF2B5EF4-FFF2-40B4-BE49-F238E27FC236}">
              <a16:creationId xmlns:a16="http://schemas.microsoft.com/office/drawing/2014/main" xmlns="" id="{6BE89F5D-3EA0-4ACB-9A60-F8D0334E7C8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62" name="Line 1755">
          <a:extLst>
            <a:ext uri="{FF2B5EF4-FFF2-40B4-BE49-F238E27FC236}">
              <a16:creationId xmlns:a16="http://schemas.microsoft.com/office/drawing/2014/main" xmlns="" id="{A59DEA46-E557-4947-9C3D-658DE74F02C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2663" name="Line 1756">
          <a:extLst>
            <a:ext uri="{FF2B5EF4-FFF2-40B4-BE49-F238E27FC236}">
              <a16:creationId xmlns:a16="http://schemas.microsoft.com/office/drawing/2014/main" xmlns="" id="{AA70399E-DF2A-455D-A9C2-A7FD28EDE1E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4" name="Line 1743">
          <a:extLst>
            <a:ext uri="{FF2B5EF4-FFF2-40B4-BE49-F238E27FC236}">
              <a16:creationId xmlns:a16="http://schemas.microsoft.com/office/drawing/2014/main" xmlns="" id="{83B20696-FEEC-48ED-9C61-15E9FB5EE75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5" name="Line 1744">
          <a:extLst>
            <a:ext uri="{FF2B5EF4-FFF2-40B4-BE49-F238E27FC236}">
              <a16:creationId xmlns:a16="http://schemas.microsoft.com/office/drawing/2014/main" xmlns="" id="{0B5F580D-BD25-4DFB-8B18-422E841936F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6" name="Line 1745">
          <a:extLst>
            <a:ext uri="{FF2B5EF4-FFF2-40B4-BE49-F238E27FC236}">
              <a16:creationId xmlns:a16="http://schemas.microsoft.com/office/drawing/2014/main" xmlns="" id="{251F28D0-F975-40D1-93B7-F2BEEB8C86F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7" name="Line 1746">
          <a:extLst>
            <a:ext uri="{FF2B5EF4-FFF2-40B4-BE49-F238E27FC236}">
              <a16:creationId xmlns:a16="http://schemas.microsoft.com/office/drawing/2014/main" xmlns="" id="{F42A28D2-0F6C-4267-84BF-161A034C747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8" name="Line 1747">
          <a:extLst>
            <a:ext uri="{FF2B5EF4-FFF2-40B4-BE49-F238E27FC236}">
              <a16:creationId xmlns:a16="http://schemas.microsoft.com/office/drawing/2014/main" xmlns="" id="{4F0534EF-79A4-4984-BFA5-E1EAB3722C3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69" name="Line 1748">
          <a:extLst>
            <a:ext uri="{FF2B5EF4-FFF2-40B4-BE49-F238E27FC236}">
              <a16:creationId xmlns:a16="http://schemas.microsoft.com/office/drawing/2014/main" xmlns="" id="{C8F89ED8-1801-4A09-A3DA-4365751BC8B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0" name="Line 1749">
          <a:extLst>
            <a:ext uri="{FF2B5EF4-FFF2-40B4-BE49-F238E27FC236}">
              <a16:creationId xmlns:a16="http://schemas.microsoft.com/office/drawing/2014/main" xmlns="" id="{BBB85CF8-CE24-4392-9731-A330C3EB111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1" name="Line 1750">
          <a:extLst>
            <a:ext uri="{FF2B5EF4-FFF2-40B4-BE49-F238E27FC236}">
              <a16:creationId xmlns:a16="http://schemas.microsoft.com/office/drawing/2014/main" xmlns="" id="{212A15CF-D7F7-4FEE-941A-303A681B0C3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2" name="Line 1751">
          <a:extLst>
            <a:ext uri="{FF2B5EF4-FFF2-40B4-BE49-F238E27FC236}">
              <a16:creationId xmlns:a16="http://schemas.microsoft.com/office/drawing/2014/main" xmlns="" id="{9D9FB7C2-DA5B-4A38-91C1-56306CBD96F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3" name="Line 1752">
          <a:extLst>
            <a:ext uri="{FF2B5EF4-FFF2-40B4-BE49-F238E27FC236}">
              <a16:creationId xmlns:a16="http://schemas.microsoft.com/office/drawing/2014/main" xmlns="" id="{317DC043-C520-4B02-B74F-3097A0ABFE1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4" name="Line 1753">
          <a:extLst>
            <a:ext uri="{FF2B5EF4-FFF2-40B4-BE49-F238E27FC236}">
              <a16:creationId xmlns:a16="http://schemas.microsoft.com/office/drawing/2014/main" xmlns="" id="{2AE3B7A4-38AD-4352-BB33-8682B1BAEB9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5" name="Line 1754">
          <a:extLst>
            <a:ext uri="{FF2B5EF4-FFF2-40B4-BE49-F238E27FC236}">
              <a16:creationId xmlns:a16="http://schemas.microsoft.com/office/drawing/2014/main" xmlns="" id="{51ABDD43-76B5-4AF7-A42B-5BB1940ADB7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6" name="Line 1755">
          <a:extLst>
            <a:ext uri="{FF2B5EF4-FFF2-40B4-BE49-F238E27FC236}">
              <a16:creationId xmlns:a16="http://schemas.microsoft.com/office/drawing/2014/main" xmlns="" id="{0F76AEAF-C558-4B06-834E-57643169478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7" name="Line 1756">
          <a:extLst>
            <a:ext uri="{FF2B5EF4-FFF2-40B4-BE49-F238E27FC236}">
              <a16:creationId xmlns:a16="http://schemas.microsoft.com/office/drawing/2014/main" xmlns="" id="{D5387D0F-889B-4726-839F-E62C5D36D3B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xmlns="" id="{73CCD2BB-F3FE-4052-8919-EDCA239C110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xmlns="" id="{CEE0C328-A09F-403B-B71A-719D5CD71BE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xmlns="" id="{7A5502E4-1D3F-4C93-AD64-F80D6DD042E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xmlns="" id="{27A43C6B-0591-4331-9656-130690B317D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xmlns="" id="{A490F27C-B34B-4103-A4A1-137FF687F1F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xmlns="" id="{8A79E09D-41A9-473B-8F79-C87AB7D58D7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xmlns="" id="{9D647FF7-518F-4F6F-ACD0-B79EF8A0308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xmlns="" id="{BC5DB33A-74DB-49CD-91F5-65DFA1BC978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xmlns="" id="{5091F3F6-C59A-44BB-9967-99C2184A0E8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xmlns="" id="{695C47A6-E858-4543-BF07-13F43AEB5E4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xmlns="" id="{A3873A01-5B57-4296-AF3E-2E93136E494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xmlns="" id="{0E9C6BB8-C994-4E85-86BC-DB38B89010A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xmlns="" id="{FD54FBCC-BE79-4C36-BD48-D10C7EDFE2F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xmlns="" id="{EE6580CA-D79E-4D63-98B2-BC6FD420334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xmlns="" id="{7DC94A0D-A6B4-4D4B-B11A-0D879E2B2B1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xmlns="" id="{D87BCB9C-C388-47A6-8E5B-63613A5A862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xmlns="" id="{D0B9EAB0-01CE-4C08-8EE0-D38EAD9E265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xmlns="" id="{C44221BB-1A41-4E3C-ACD7-723F82810C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xmlns="" id="{1D23BAC4-A276-4041-B73B-0212066E8F2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xmlns="" id="{748D748A-9471-4F4C-B906-3D6FAB5885C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xmlns="" id="{12B5DD92-8FA7-4E04-8BD5-1D8DAD55BBC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xmlns="" id="{6A58D8A2-F765-49D7-AFF6-D33D20C7A15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xmlns="" id="{0664676D-2549-4A23-8149-D8706E77E50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xmlns="" id="{E02C8BF3-F028-412A-9779-1F630D835D6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xmlns="" id="{80936306-53F0-4405-ACAB-F0CAAD5F87F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xmlns="" id="{44CC5945-453E-43C4-9F98-4E1CCA88D2F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xmlns="" id="{71E0D276-14BF-4018-8C94-8A8ABBD08D0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xmlns="" id="{94654E60-8F1F-4E71-AE05-E72D3C88AC3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6" name="Line 1743">
          <a:extLst>
            <a:ext uri="{FF2B5EF4-FFF2-40B4-BE49-F238E27FC236}">
              <a16:creationId xmlns:a16="http://schemas.microsoft.com/office/drawing/2014/main" xmlns="" id="{D5A4006E-B665-4428-B0B8-89FA212066F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7" name="Line 1744">
          <a:extLst>
            <a:ext uri="{FF2B5EF4-FFF2-40B4-BE49-F238E27FC236}">
              <a16:creationId xmlns:a16="http://schemas.microsoft.com/office/drawing/2014/main" xmlns="" id="{61944F5A-D76C-424B-A21B-D151F79075E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8" name="Line 1745">
          <a:extLst>
            <a:ext uri="{FF2B5EF4-FFF2-40B4-BE49-F238E27FC236}">
              <a16:creationId xmlns:a16="http://schemas.microsoft.com/office/drawing/2014/main" xmlns="" id="{EBD7AC9F-CE28-41C0-BD05-094A55306A1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09" name="Line 1746">
          <a:extLst>
            <a:ext uri="{FF2B5EF4-FFF2-40B4-BE49-F238E27FC236}">
              <a16:creationId xmlns:a16="http://schemas.microsoft.com/office/drawing/2014/main" xmlns="" id="{BE4B825D-C3E0-44F3-BCF7-6C4B32477B3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0" name="Line 1747">
          <a:extLst>
            <a:ext uri="{FF2B5EF4-FFF2-40B4-BE49-F238E27FC236}">
              <a16:creationId xmlns:a16="http://schemas.microsoft.com/office/drawing/2014/main" xmlns="" id="{6CE5F10F-01C2-4647-8D03-E7A709338C9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1" name="Line 1748">
          <a:extLst>
            <a:ext uri="{FF2B5EF4-FFF2-40B4-BE49-F238E27FC236}">
              <a16:creationId xmlns:a16="http://schemas.microsoft.com/office/drawing/2014/main" xmlns="" id="{B78724D2-3B8C-432C-9F38-3E561282247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2" name="Line 1749">
          <a:extLst>
            <a:ext uri="{FF2B5EF4-FFF2-40B4-BE49-F238E27FC236}">
              <a16:creationId xmlns:a16="http://schemas.microsoft.com/office/drawing/2014/main" xmlns="" id="{495CE333-9AA6-4CC9-BEF8-5B1833256FA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3" name="Line 1750">
          <a:extLst>
            <a:ext uri="{FF2B5EF4-FFF2-40B4-BE49-F238E27FC236}">
              <a16:creationId xmlns:a16="http://schemas.microsoft.com/office/drawing/2014/main" xmlns="" id="{43957463-68B1-4F8B-B978-D194F814DBA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4" name="Line 1751">
          <a:extLst>
            <a:ext uri="{FF2B5EF4-FFF2-40B4-BE49-F238E27FC236}">
              <a16:creationId xmlns:a16="http://schemas.microsoft.com/office/drawing/2014/main" xmlns="" id="{FD7FB6A4-09B6-4393-A9B4-793BFE16C22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5" name="Line 1752">
          <a:extLst>
            <a:ext uri="{FF2B5EF4-FFF2-40B4-BE49-F238E27FC236}">
              <a16:creationId xmlns:a16="http://schemas.microsoft.com/office/drawing/2014/main" xmlns="" id="{41E5570A-483F-4695-A946-CB22AD3931B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6" name="Line 1753">
          <a:extLst>
            <a:ext uri="{FF2B5EF4-FFF2-40B4-BE49-F238E27FC236}">
              <a16:creationId xmlns:a16="http://schemas.microsoft.com/office/drawing/2014/main" xmlns="" id="{C0F2BE15-214B-4A44-AEF0-10433A195AB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7" name="Line 1754">
          <a:extLst>
            <a:ext uri="{FF2B5EF4-FFF2-40B4-BE49-F238E27FC236}">
              <a16:creationId xmlns:a16="http://schemas.microsoft.com/office/drawing/2014/main" xmlns="" id="{CDE7745D-FE38-492D-B758-A1A730E3A97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8" name="Line 1755">
          <a:extLst>
            <a:ext uri="{FF2B5EF4-FFF2-40B4-BE49-F238E27FC236}">
              <a16:creationId xmlns:a16="http://schemas.microsoft.com/office/drawing/2014/main" xmlns="" id="{3A030A06-3E02-42E8-A2C8-A493C032C90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19" name="Line 1756">
          <a:extLst>
            <a:ext uri="{FF2B5EF4-FFF2-40B4-BE49-F238E27FC236}">
              <a16:creationId xmlns:a16="http://schemas.microsoft.com/office/drawing/2014/main" xmlns="" id="{B58AFA86-904F-451D-89F6-30F3038B5C6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0" name="Line 1743">
          <a:extLst>
            <a:ext uri="{FF2B5EF4-FFF2-40B4-BE49-F238E27FC236}">
              <a16:creationId xmlns:a16="http://schemas.microsoft.com/office/drawing/2014/main" xmlns="" id="{D541277C-25A7-44F3-8FDD-D4AB4E6109A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1" name="Line 1744">
          <a:extLst>
            <a:ext uri="{FF2B5EF4-FFF2-40B4-BE49-F238E27FC236}">
              <a16:creationId xmlns:a16="http://schemas.microsoft.com/office/drawing/2014/main" xmlns="" id="{FAB30BAB-038E-49C8-9FBC-B122097A5C7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2" name="Line 1745">
          <a:extLst>
            <a:ext uri="{FF2B5EF4-FFF2-40B4-BE49-F238E27FC236}">
              <a16:creationId xmlns:a16="http://schemas.microsoft.com/office/drawing/2014/main" xmlns="" id="{F04BE594-780C-4CE2-9734-34C20021549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3" name="Line 1746">
          <a:extLst>
            <a:ext uri="{FF2B5EF4-FFF2-40B4-BE49-F238E27FC236}">
              <a16:creationId xmlns:a16="http://schemas.microsoft.com/office/drawing/2014/main" xmlns="" id="{A3ECDDCC-79E8-46C6-B2CD-A56B105AE09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4" name="Line 1747">
          <a:extLst>
            <a:ext uri="{FF2B5EF4-FFF2-40B4-BE49-F238E27FC236}">
              <a16:creationId xmlns:a16="http://schemas.microsoft.com/office/drawing/2014/main" xmlns="" id="{22C3BDF2-FE39-4B29-9D89-E74167EC6FC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5" name="Line 1748">
          <a:extLst>
            <a:ext uri="{FF2B5EF4-FFF2-40B4-BE49-F238E27FC236}">
              <a16:creationId xmlns:a16="http://schemas.microsoft.com/office/drawing/2014/main" xmlns="" id="{0F9F2892-0A28-4BC9-A5EB-345E34577D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6" name="Line 1749">
          <a:extLst>
            <a:ext uri="{FF2B5EF4-FFF2-40B4-BE49-F238E27FC236}">
              <a16:creationId xmlns:a16="http://schemas.microsoft.com/office/drawing/2014/main" xmlns="" id="{7CA3BBD4-F1E6-4D6F-B945-55F7C7A55AE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7" name="Line 1750">
          <a:extLst>
            <a:ext uri="{FF2B5EF4-FFF2-40B4-BE49-F238E27FC236}">
              <a16:creationId xmlns:a16="http://schemas.microsoft.com/office/drawing/2014/main" xmlns="" id="{4B66BA92-F6B8-4FA3-82B9-2D2307421A3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8" name="Line 1751">
          <a:extLst>
            <a:ext uri="{FF2B5EF4-FFF2-40B4-BE49-F238E27FC236}">
              <a16:creationId xmlns:a16="http://schemas.microsoft.com/office/drawing/2014/main" xmlns="" id="{A8BD8DF6-5264-4CB0-88EC-6FCDE69C579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29" name="Line 1752">
          <a:extLst>
            <a:ext uri="{FF2B5EF4-FFF2-40B4-BE49-F238E27FC236}">
              <a16:creationId xmlns:a16="http://schemas.microsoft.com/office/drawing/2014/main" xmlns="" id="{46DD415E-9517-4293-A32B-498A7E59695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30" name="Line 1753">
          <a:extLst>
            <a:ext uri="{FF2B5EF4-FFF2-40B4-BE49-F238E27FC236}">
              <a16:creationId xmlns:a16="http://schemas.microsoft.com/office/drawing/2014/main" xmlns="" id="{C02592CE-334E-4C34-B859-6F58EB0609F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31" name="Line 1754">
          <a:extLst>
            <a:ext uri="{FF2B5EF4-FFF2-40B4-BE49-F238E27FC236}">
              <a16:creationId xmlns:a16="http://schemas.microsoft.com/office/drawing/2014/main" xmlns="" id="{21476240-89E0-41EF-B62F-03F80BD4178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32" name="Line 1755">
          <a:extLst>
            <a:ext uri="{FF2B5EF4-FFF2-40B4-BE49-F238E27FC236}">
              <a16:creationId xmlns:a16="http://schemas.microsoft.com/office/drawing/2014/main" xmlns="" id="{9F09DDB1-46F9-41B2-8469-AFA98C96F4A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2733" name="Line 1756">
          <a:extLst>
            <a:ext uri="{FF2B5EF4-FFF2-40B4-BE49-F238E27FC236}">
              <a16:creationId xmlns:a16="http://schemas.microsoft.com/office/drawing/2014/main" xmlns="" id="{7CEC5E66-0FC1-4665-9D67-B4B31F900B3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4" name="Line 1743">
          <a:extLst>
            <a:ext uri="{FF2B5EF4-FFF2-40B4-BE49-F238E27FC236}">
              <a16:creationId xmlns:a16="http://schemas.microsoft.com/office/drawing/2014/main" xmlns="" id="{1A06C42C-E6AA-4CD0-B1CA-CF3C087517FE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5" name="Line 1744">
          <a:extLst>
            <a:ext uri="{FF2B5EF4-FFF2-40B4-BE49-F238E27FC236}">
              <a16:creationId xmlns:a16="http://schemas.microsoft.com/office/drawing/2014/main" xmlns="" id="{F4F365E2-6C73-4525-A65C-91218C45800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6" name="Line 1745">
          <a:extLst>
            <a:ext uri="{FF2B5EF4-FFF2-40B4-BE49-F238E27FC236}">
              <a16:creationId xmlns:a16="http://schemas.microsoft.com/office/drawing/2014/main" xmlns="" id="{7EE10439-AFEE-41D2-BD30-B10E6B9C2632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7" name="Line 1746">
          <a:extLst>
            <a:ext uri="{FF2B5EF4-FFF2-40B4-BE49-F238E27FC236}">
              <a16:creationId xmlns:a16="http://schemas.microsoft.com/office/drawing/2014/main" xmlns="" id="{CCB17A18-B2B4-4028-B024-36783258ECAC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8" name="Line 1747">
          <a:extLst>
            <a:ext uri="{FF2B5EF4-FFF2-40B4-BE49-F238E27FC236}">
              <a16:creationId xmlns:a16="http://schemas.microsoft.com/office/drawing/2014/main" xmlns="" id="{EEA5FF9D-BCCE-4D60-9E23-829A54F1E1DA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39" name="Line 1748">
          <a:extLst>
            <a:ext uri="{FF2B5EF4-FFF2-40B4-BE49-F238E27FC236}">
              <a16:creationId xmlns:a16="http://schemas.microsoft.com/office/drawing/2014/main" xmlns="" id="{DD1173BC-BFC1-45FC-9738-EEECE8DBE413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0" name="Line 1749">
          <a:extLst>
            <a:ext uri="{FF2B5EF4-FFF2-40B4-BE49-F238E27FC236}">
              <a16:creationId xmlns:a16="http://schemas.microsoft.com/office/drawing/2014/main" xmlns="" id="{9B1626C1-AFA8-44AD-943E-D4BF978B0841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1" name="Line 1750">
          <a:extLst>
            <a:ext uri="{FF2B5EF4-FFF2-40B4-BE49-F238E27FC236}">
              <a16:creationId xmlns:a16="http://schemas.microsoft.com/office/drawing/2014/main" xmlns="" id="{491ADC1A-00FB-4530-86EC-8338F9CE30A5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2" name="Line 1751">
          <a:extLst>
            <a:ext uri="{FF2B5EF4-FFF2-40B4-BE49-F238E27FC236}">
              <a16:creationId xmlns:a16="http://schemas.microsoft.com/office/drawing/2014/main" xmlns="" id="{E9F4DA39-3525-4113-82ED-AADDBE48DE76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3" name="Line 1752">
          <a:extLst>
            <a:ext uri="{FF2B5EF4-FFF2-40B4-BE49-F238E27FC236}">
              <a16:creationId xmlns:a16="http://schemas.microsoft.com/office/drawing/2014/main" xmlns="" id="{645813EF-9BC9-411E-A2EB-9AE18A43C431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4" name="Line 1753">
          <a:extLst>
            <a:ext uri="{FF2B5EF4-FFF2-40B4-BE49-F238E27FC236}">
              <a16:creationId xmlns:a16="http://schemas.microsoft.com/office/drawing/2014/main" xmlns="" id="{EEB07999-3886-4D8B-B581-ADBA13A04A9F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5" name="Line 1754">
          <a:extLst>
            <a:ext uri="{FF2B5EF4-FFF2-40B4-BE49-F238E27FC236}">
              <a16:creationId xmlns:a16="http://schemas.microsoft.com/office/drawing/2014/main" xmlns="" id="{BAC59652-8BF3-4B69-BAC5-1996915D2FA7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6" name="Line 1755">
          <a:extLst>
            <a:ext uri="{FF2B5EF4-FFF2-40B4-BE49-F238E27FC236}">
              <a16:creationId xmlns:a16="http://schemas.microsoft.com/office/drawing/2014/main" xmlns="" id="{DD0FFD78-18D9-4CA7-A5C6-7033E834D618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747" name="Line 1756">
          <a:extLst>
            <a:ext uri="{FF2B5EF4-FFF2-40B4-BE49-F238E27FC236}">
              <a16:creationId xmlns:a16="http://schemas.microsoft.com/office/drawing/2014/main" xmlns="" id="{CCF61C43-EBE7-4F80-A4DF-C461237096DA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xmlns="" id="{1A60D0BA-E175-4B14-8F6A-E75CE198DC4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xmlns="" id="{6143C9F0-E807-4617-BF80-472495E8238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xmlns="" id="{58AD2AA8-A476-4762-B8D8-44F43C9F364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xmlns="" id="{76D1A180-72C4-4C31-9E42-2CC748FFC24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xmlns="" id="{771BAE03-CABF-435C-A59A-C83A5FA35BB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xmlns="" id="{42B2B4E3-E9EF-40F5-92BA-6F95F9EF83D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xmlns="" id="{00F83ABB-3A0A-46D5-9448-7E0F920B078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xmlns="" id="{D71DB6AC-AFB3-49C7-9969-9D7A1D015C9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xmlns="" id="{DD7917C2-CCD9-4BA3-B658-98E0A0B678C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xmlns="" id="{7C3A4B8D-36DC-4A84-AFE5-01BDB5CAEF1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xmlns="" id="{50C79060-B77C-4186-B68A-71FB3C21E97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xmlns="" id="{EEEA2088-E25B-46FA-88F5-D4CDC1FD8C7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xmlns="" id="{0F3BA583-CF4C-423F-93EF-C7A67B5264A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xmlns="" id="{8445FA4F-A6BE-4FCB-AD2F-650B6F2B8F0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xmlns="" id="{53449720-445D-44D8-B8F0-39CDA863DC3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xmlns="" id="{D4B85914-7923-4FA0-BF18-9442B6E3E20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xmlns="" id="{7F1E5185-A987-4AA4-B793-4FE6D9CC499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xmlns="" id="{956A6FCB-A21F-40AA-AF3C-524B23AD5EE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xmlns="" id="{B5786B12-C794-4F98-88A8-ED3F2BBED3E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xmlns="" id="{5112DDA4-8266-4FD2-BA23-09479A56908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xmlns="" id="{1A2C07F5-4D52-4368-987B-1D83709C57B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xmlns="" id="{403D67C9-1664-4325-AC26-79C8BB5F2C7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xmlns="" id="{005A7A9F-EA8F-40AC-B9FA-B4890C905DE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xmlns="" id="{3CE78386-424D-481F-AE97-0C92C631E4A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xmlns="" id="{C084AF1E-2E16-41D1-AC23-1358D461C64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xmlns="" id="{6F332036-A4A1-43BD-A30E-3797A9B770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xmlns="" id="{7D1447E6-E8E4-4E82-8F62-FCE102FD88A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xmlns="" id="{55F60C3C-BB45-4A2C-90EE-A8F46166BD3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xmlns="" id="{AC3AECEB-5765-4843-9109-858E1716181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xmlns="" id="{A85C458C-41EB-4C12-AD99-2B59310138C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xmlns="" id="{0D7FD030-6B61-49FF-8CB1-2BB54E2B1A7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xmlns="" id="{52D411ED-5D7C-482D-BC75-6100F5E7367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xmlns="" id="{4AA0D12D-2259-4E4C-957D-AC6A188A2E5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xmlns="" id="{6C1B4DD1-ACB2-4734-9B5E-9DF3C4BC1DB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xmlns="" id="{79FA55C4-B716-48E6-919B-A6471E3C1A6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xmlns="" id="{68E0F7BE-1263-4F24-A629-58A9C7F6D4F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xmlns="" id="{474850E8-40FE-455E-BC56-97D60A3126C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xmlns="" id="{6D3B2307-4B80-4CB8-83C8-F670CD6B33E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xmlns="" id="{3D99F72A-F975-419A-95D1-EC4A82439F8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xmlns="" id="{86E7ABF4-EE0C-481B-8425-880B10F1834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xmlns="" id="{6227D261-1180-4FE6-B429-841D44BE334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xmlns="" id="{54C3420E-55B9-4D18-8DAE-4B6526C1970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xmlns="" id="{F3A99E19-E03F-4ABD-AB1B-8704BF28E09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xmlns="" id="{3C6DF71D-4E5D-4A92-8C31-03CD152FA01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xmlns="" id="{DA11910A-4F46-4E7E-9B6B-73CC2ECFA3D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xmlns="" id="{3133245A-B98E-464C-9580-BAF60C09702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xmlns="" id="{F943336D-06B8-4B23-B3BA-804BD08C8E7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xmlns="" id="{F7EC3BD2-4854-4629-B5F4-AF0B7FD5B06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xmlns="" id="{C5C68C4C-D313-41B1-94C1-47E4C3DA57F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xmlns="" id="{4ED398A9-15DF-49B9-AF82-5280662179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xmlns="" id="{FFC47FC0-EF21-4F75-A283-B709BA22768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xmlns="" id="{2A614F4D-1FB1-4627-B1A4-903F4F622D3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xmlns="" id="{3A3489FB-B2B3-40C6-AC8E-32B8FC5FFF3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xmlns="" id="{6EF3CA43-B35B-4A91-8924-2B3A17ABFEF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xmlns="" id="{FA9098F2-BA2F-441A-83C5-E0716FB5D47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xmlns="" id="{601B9342-5372-4CD4-931C-74E4902A42A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xmlns="" id="{FDBC6E7B-1A2B-49EA-8E82-7CC0FDE2D91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xmlns="" id="{A7B8F60B-D87B-4EDD-85A2-2B4EEA1A20C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xmlns="" id="{B603F002-3EE6-408D-AE4C-0450B45EADB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xmlns="" id="{86ABFDE2-774F-455A-9765-51558466227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xmlns="" id="{DE4CAFCE-DD1B-4319-A0C2-6179792A99E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xmlns="" id="{1814BD8B-48CD-4278-87D6-B8BC6DCB0DD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xmlns="" id="{1154BAB5-226D-40D0-9261-F8133444C6D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xmlns="" id="{256FE746-E50D-4562-BFDE-9AFA3F39447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xmlns="" id="{B484122F-FB71-49DE-B94E-6A2EDF1503C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xmlns="" id="{4CDC98DB-6DF5-4436-8A2A-379F4BF5EE4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xmlns="" id="{C553613C-04C7-4D1D-B0B7-1FB5F364E00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xmlns="" id="{8A9C798E-5543-4E6F-8FA3-0EF305EF0F7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xmlns="" id="{7E3A691F-331C-45A5-AB4A-CDA20082A3E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xmlns="" id="{3EDADC5E-8789-41F8-9E0D-0EFB262FD2A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xmlns="" id="{EF3ABFA2-1656-4887-9000-1FF0BBEF34C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xmlns="" id="{1FB0F802-680A-4C04-91D7-06D5D5611D7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xmlns="" id="{C129BE2B-4AC0-4499-AB23-3BEE1C2DAF3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xmlns="" id="{EC7335B7-3EE1-4DE8-BF23-A0EA1E12BF1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xmlns="" id="{90B2E8C3-778F-4962-BB3E-F9E4507373F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xmlns="" id="{A06BF47A-E875-4FB8-BF24-C2F64108F63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xmlns="" id="{CE1A7446-F4AA-46E7-8ADC-7B752F085DB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xmlns="" id="{05D5C9C8-7990-4415-A1BC-07F5CCDD40A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xmlns="" id="{D599A63A-36E0-4797-8FAB-2DB593BFF12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xmlns="" id="{0791F2BE-2E0B-4773-AA14-D57722AA92D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xmlns="" id="{8091FE44-63E6-4061-A929-28338E5D10BF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xmlns="" id="{71EA442C-FD0D-43F6-9FE3-6EC5780345C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xmlns="" id="{06BFC7BC-3CBF-42AB-BDE9-6BF6A3A10D3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xmlns="" id="{134FB000-3DC0-4905-B529-BECF22FE5E9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xmlns="" id="{591D2B49-2F8C-4709-B3E0-DC7CA8B8BCC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xmlns="" id="{07F65F6D-21D8-412D-B09A-0DB3D0D8D42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xmlns="" id="{A470CA84-D0E7-4C81-A0CA-D9A3BAF752F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xmlns="" id="{2FEF86AD-DF73-467A-B326-642511D70EA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xmlns="" id="{DF224850-9725-4286-A4C3-EF374C864D5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xmlns="" id="{E6751C7B-2EBE-4F8B-B54A-7542292B87C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xmlns="" id="{8C5B4065-92AD-4BE0-9BCA-8DC4232E483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xmlns="" id="{906D9969-F644-4558-8A6E-C89F34958C3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xmlns="" id="{B1CE4583-E42B-4F2C-A832-CA72434557D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xmlns="" id="{DF13986D-D3BA-43D9-936A-A59ECE97ABB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xmlns="" id="{953358C6-CDB1-495A-A326-CB9622413F8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xmlns="" id="{6487CC16-C875-429C-9C67-97D8CB17782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xmlns="" id="{3BC19AA3-6830-45A6-8CE3-7923B1BC192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xmlns="" id="{CE18E6DA-91AC-4B07-918E-41CD85B3C9D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xmlns="" id="{1CF1AC39-CDFF-4453-A0AE-A9006D0A2363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xmlns="" id="{97A640CC-85DD-4F37-8E0A-D169BC61B84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xmlns="" id="{6F77A43F-2451-4D16-83ED-3E46D0561C20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xmlns="" id="{9112B1CB-283B-4404-A0F0-01FD4973A6E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xmlns="" id="{9A326F51-4F22-46DC-8873-16744B7B60F3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xmlns="" id="{D6DE725D-2FDF-4E0E-BA57-E27B0FD83B6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xmlns="" id="{BDBC6837-8379-4E85-A197-3946EA497F3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xmlns="" id="{88FC5FC3-895B-4737-B83A-6DF49357933A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xmlns="" id="{0A40C01B-DE0E-42FE-974E-590CA0C5319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xmlns="" id="{B9B76948-70C6-4E8A-AA4E-BDABA3AA0EE5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xmlns="" id="{E7E3EF59-70A5-43DD-ACCA-A5863519351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xmlns="" id="{B9D7A26D-D9DC-4515-B2B1-D82920B1B991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xmlns="" id="{630682E1-C0CC-424D-8C05-6F299B45930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xmlns="" id="{2D87EAEF-032E-4E94-B5BE-61C4B6A8689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xmlns="" id="{7F151020-8C4A-47CD-A3B2-4CE3B194B66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xmlns="" id="{B0EC968B-34E8-466F-AFA3-688068BF11B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xmlns="" id="{8D9CF366-8B9F-4CFA-A7A2-000D2166C49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xmlns="" id="{77DCFE8D-1323-4FBD-A2AE-7C9986851381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xmlns="" id="{279778CD-C009-4430-BF3C-14E6C13EE934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xmlns="" id="{86029389-9C10-41E1-862A-395DDC14D8D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xmlns="" id="{26043A9F-6086-439F-AFCB-9C5C535EB20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xmlns="" id="{2D55A552-58E4-424D-B51D-BC4AC3136BD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xmlns="" id="{274AA52A-013A-412A-90A8-029AA6D8F0E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xmlns="" id="{98709126-DC4E-4ED2-813F-93665C8F6661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xmlns="" id="{EEE55418-0E6C-46BF-8C47-259511CDACAE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xmlns="" id="{CF9DF7BD-E293-4897-8F9F-98B8EF9709A8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xmlns="" id="{1A9876C5-DDCA-455E-A5F8-7ACCDD8A7771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xmlns="" id="{F494DEEE-861A-43F0-B7D2-3F79955B2124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xmlns="" id="{BA338E46-49C6-4960-AFBB-8E00020AC86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xmlns="" id="{FC4C953F-1698-4291-98D3-D305636BF3B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xmlns="" id="{2CF695BC-8D72-499A-B2B7-319924F9C84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xmlns="" id="{5C81368F-7E3A-4C05-B061-F2AE90CF95B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xmlns="" id="{669EF864-4184-490B-8250-495D6E410CD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xmlns="" id="{D0E25405-D655-47A9-8AF3-12DD6796F3D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xmlns="" id="{0C70212E-B5A8-456B-8DD8-AB6CEDEB6AE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xmlns="" id="{FA797792-C3FD-4A78-82B2-92589437D60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xmlns="" id="{CB493AA5-2E9B-467E-99E3-D6DCFC0A306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xmlns="" id="{6039E519-28E4-4545-8931-A3F0502F18F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xmlns="" id="{BA866357-A9F6-416D-9F86-4D87B290E3B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xmlns="" id="{6997D7C4-A9FC-4CDF-BCE5-4CA0AA0CBD3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xmlns="" id="{A0838C0B-C350-4371-B550-23F733CA83A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xmlns="" id="{12DCDDE9-7C05-43A9-8BFD-BE1A0C1E742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8" name="Line 1743">
          <a:extLst>
            <a:ext uri="{FF2B5EF4-FFF2-40B4-BE49-F238E27FC236}">
              <a16:creationId xmlns:a16="http://schemas.microsoft.com/office/drawing/2014/main" xmlns="" id="{824B3E18-262F-496E-A4FF-6A32F00460D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9" name="Line 1744">
          <a:extLst>
            <a:ext uri="{FF2B5EF4-FFF2-40B4-BE49-F238E27FC236}">
              <a16:creationId xmlns:a16="http://schemas.microsoft.com/office/drawing/2014/main" xmlns="" id="{F122B846-7EF1-4903-9977-4A9EC202944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0" name="Line 1745">
          <a:extLst>
            <a:ext uri="{FF2B5EF4-FFF2-40B4-BE49-F238E27FC236}">
              <a16:creationId xmlns:a16="http://schemas.microsoft.com/office/drawing/2014/main" xmlns="" id="{E8440FA2-DC2C-4BB5-900E-F71A18985BA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1" name="Line 1746">
          <a:extLst>
            <a:ext uri="{FF2B5EF4-FFF2-40B4-BE49-F238E27FC236}">
              <a16:creationId xmlns:a16="http://schemas.microsoft.com/office/drawing/2014/main" xmlns="" id="{0098ED18-A94E-4ADF-AA5C-3093D097F53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2" name="Line 1747">
          <a:extLst>
            <a:ext uri="{FF2B5EF4-FFF2-40B4-BE49-F238E27FC236}">
              <a16:creationId xmlns:a16="http://schemas.microsoft.com/office/drawing/2014/main" xmlns="" id="{293B5145-DF99-441A-8793-099231C1BC3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3" name="Line 1748">
          <a:extLst>
            <a:ext uri="{FF2B5EF4-FFF2-40B4-BE49-F238E27FC236}">
              <a16:creationId xmlns:a16="http://schemas.microsoft.com/office/drawing/2014/main" xmlns="" id="{0A41E90B-2D14-4309-B954-42CE988C19F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4" name="Line 1749">
          <a:extLst>
            <a:ext uri="{FF2B5EF4-FFF2-40B4-BE49-F238E27FC236}">
              <a16:creationId xmlns:a16="http://schemas.microsoft.com/office/drawing/2014/main" xmlns="" id="{69679074-7BC6-4F35-805A-B61080C1E83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5" name="Line 1750">
          <a:extLst>
            <a:ext uri="{FF2B5EF4-FFF2-40B4-BE49-F238E27FC236}">
              <a16:creationId xmlns:a16="http://schemas.microsoft.com/office/drawing/2014/main" xmlns="" id="{8173D678-33B3-429C-A261-5ADAEEB742E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6" name="Line 1751">
          <a:extLst>
            <a:ext uri="{FF2B5EF4-FFF2-40B4-BE49-F238E27FC236}">
              <a16:creationId xmlns:a16="http://schemas.microsoft.com/office/drawing/2014/main" xmlns="" id="{51AABD8E-BB44-4CBD-BADA-FF7C5519DA6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7" name="Line 1752">
          <a:extLst>
            <a:ext uri="{FF2B5EF4-FFF2-40B4-BE49-F238E27FC236}">
              <a16:creationId xmlns:a16="http://schemas.microsoft.com/office/drawing/2014/main" xmlns="" id="{842AEF36-A7D4-46CA-A08A-D3A6F8B220B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8" name="Line 1753">
          <a:extLst>
            <a:ext uri="{FF2B5EF4-FFF2-40B4-BE49-F238E27FC236}">
              <a16:creationId xmlns:a16="http://schemas.microsoft.com/office/drawing/2014/main" xmlns="" id="{B7176BB6-C779-498D-AA1D-55B19B7BD93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9" name="Line 1754">
          <a:extLst>
            <a:ext uri="{FF2B5EF4-FFF2-40B4-BE49-F238E27FC236}">
              <a16:creationId xmlns:a16="http://schemas.microsoft.com/office/drawing/2014/main" xmlns="" id="{FCDBE3AB-45FB-49AF-B384-3AE9E654C94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0" name="Line 1755">
          <a:extLst>
            <a:ext uri="{FF2B5EF4-FFF2-40B4-BE49-F238E27FC236}">
              <a16:creationId xmlns:a16="http://schemas.microsoft.com/office/drawing/2014/main" xmlns="" id="{7C821268-B52E-454E-BDF4-CD322A5DEEC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1" name="Line 1756">
          <a:extLst>
            <a:ext uri="{FF2B5EF4-FFF2-40B4-BE49-F238E27FC236}">
              <a16:creationId xmlns:a16="http://schemas.microsoft.com/office/drawing/2014/main" xmlns="" id="{E8F44479-AE5E-4DC8-979E-80E2313BE9D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2" name="Line 1743">
          <a:extLst>
            <a:ext uri="{FF2B5EF4-FFF2-40B4-BE49-F238E27FC236}">
              <a16:creationId xmlns:a16="http://schemas.microsoft.com/office/drawing/2014/main" xmlns="" id="{1D3A56B7-5EB1-41B2-9C2D-8F1006437A0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3" name="Line 1744">
          <a:extLst>
            <a:ext uri="{FF2B5EF4-FFF2-40B4-BE49-F238E27FC236}">
              <a16:creationId xmlns:a16="http://schemas.microsoft.com/office/drawing/2014/main" xmlns="" id="{8C1CA311-80D0-4596-901A-E90A50B993E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4" name="Line 1745">
          <a:extLst>
            <a:ext uri="{FF2B5EF4-FFF2-40B4-BE49-F238E27FC236}">
              <a16:creationId xmlns:a16="http://schemas.microsoft.com/office/drawing/2014/main" xmlns="" id="{8AF1A3D7-42D3-44B5-A493-F63E333DF43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5" name="Line 1746">
          <a:extLst>
            <a:ext uri="{FF2B5EF4-FFF2-40B4-BE49-F238E27FC236}">
              <a16:creationId xmlns:a16="http://schemas.microsoft.com/office/drawing/2014/main" xmlns="" id="{DEF9CB1E-3778-48F7-8983-98B4AAE2F2D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6" name="Line 1747">
          <a:extLst>
            <a:ext uri="{FF2B5EF4-FFF2-40B4-BE49-F238E27FC236}">
              <a16:creationId xmlns:a16="http://schemas.microsoft.com/office/drawing/2014/main" xmlns="" id="{A72E49E2-9C2E-4591-8A60-9036825AC7A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7" name="Line 1748">
          <a:extLst>
            <a:ext uri="{FF2B5EF4-FFF2-40B4-BE49-F238E27FC236}">
              <a16:creationId xmlns:a16="http://schemas.microsoft.com/office/drawing/2014/main" xmlns="" id="{A02AA221-BC17-46A6-AC44-E589B1DE5AA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8" name="Line 1749">
          <a:extLst>
            <a:ext uri="{FF2B5EF4-FFF2-40B4-BE49-F238E27FC236}">
              <a16:creationId xmlns:a16="http://schemas.microsoft.com/office/drawing/2014/main" xmlns="" id="{8F8556DB-0321-4DD9-93AB-5BD4E6E4957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9" name="Line 1750">
          <a:extLst>
            <a:ext uri="{FF2B5EF4-FFF2-40B4-BE49-F238E27FC236}">
              <a16:creationId xmlns:a16="http://schemas.microsoft.com/office/drawing/2014/main" xmlns="" id="{85B4D8B6-68DF-4F7B-9065-85CBA7C33A6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0" name="Line 1751">
          <a:extLst>
            <a:ext uri="{FF2B5EF4-FFF2-40B4-BE49-F238E27FC236}">
              <a16:creationId xmlns:a16="http://schemas.microsoft.com/office/drawing/2014/main" xmlns="" id="{AC2E8260-7702-4AF5-A6C9-AD9AC59A1AF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1" name="Line 1752">
          <a:extLst>
            <a:ext uri="{FF2B5EF4-FFF2-40B4-BE49-F238E27FC236}">
              <a16:creationId xmlns:a16="http://schemas.microsoft.com/office/drawing/2014/main" xmlns="" id="{6AC2FEAD-1AE5-4DA2-8F8D-F9640FB0D961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2" name="Line 1753">
          <a:extLst>
            <a:ext uri="{FF2B5EF4-FFF2-40B4-BE49-F238E27FC236}">
              <a16:creationId xmlns:a16="http://schemas.microsoft.com/office/drawing/2014/main" xmlns="" id="{654A038B-B7C2-410F-AAF3-E29E91B27C9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3" name="Line 1754">
          <a:extLst>
            <a:ext uri="{FF2B5EF4-FFF2-40B4-BE49-F238E27FC236}">
              <a16:creationId xmlns:a16="http://schemas.microsoft.com/office/drawing/2014/main" xmlns="" id="{B7116E9A-822D-4DE8-B319-72C18E50DB9D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4" name="Line 1755">
          <a:extLst>
            <a:ext uri="{FF2B5EF4-FFF2-40B4-BE49-F238E27FC236}">
              <a16:creationId xmlns:a16="http://schemas.microsoft.com/office/drawing/2014/main" xmlns="" id="{5757086F-91EC-451E-80D5-9A4674E610F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5" name="Line 1756">
          <a:extLst>
            <a:ext uri="{FF2B5EF4-FFF2-40B4-BE49-F238E27FC236}">
              <a16:creationId xmlns:a16="http://schemas.microsoft.com/office/drawing/2014/main" xmlns="" id="{408C75F0-1EFC-457E-A5A7-AC11B71ED60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16" name="Line 2079">
          <a:extLst>
            <a:ext uri="{FF2B5EF4-FFF2-40B4-BE49-F238E27FC236}">
              <a16:creationId xmlns:a16="http://schemas.microsoft.com/office/drawing/2014/main" xmlns="" id="{2136D5FA-08D6-4B46-A14A-3BFAE029A1B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17" name="Line 2080">
          <a:extLst>
            <a:ext uri="{FF2B5EF4-FFF2-40B4-BE49-F238E27FC236}">
              <a16:creationId xmlns:a16="http://schemas.microsoft.com/office/drawing/2014/main" xmlns="" id="{93C50B66-2A7A-49B8-A5D7-36721AF1F00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18" name="Line 2081">
          <a:extLst>
            <a:ext uri="{FF2B5EF4-FFF2-40B4-BE49-F238E27FC236}">
              <a16:creationId xmlns:a16="http://schemas.microsoft.com/office/drawing/2014/main" xmlns="" id="{A060B594-D71F-445F-A67C-C905138D8C9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19" name="Line 2082">
          <a:extLst>
            <a:ext uri="{FF2B5EF4-FFF2-40B4-BE49-F238E27FC236}">
              <a16:creationId xmlns:a16="http://schemas.microsoft.com/office/drawing/2014/main" xmlns="" id="{FB275816-618A-470E-99D3-2E3CA2A85E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0" name="Line 2083">
          <a:extLst>
            <a:ext uri="{FF2B5EF4-FFF2-40B4-BE49-F238E27FC236}">
              <a16:creationId xmlns:a16="http://schemas.microsoft.com/office/drawing/2014/main" xmlns="" id="{86477F44-7F93-4F60-B3EF-D457D05AD9C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1" name="Line 2084">
          <a:extLst>
            <a:ext uri="{FF2B5EF4-FFF2-40B4-BE49-F238E27FC236}">
              <a16:creationId xmlns:a16="http://schemas.microsoft.com/office/drawing/2014/main" xmlns="" id="{6D33235F-EF12-4571-9927-1C5ED07BCC1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2" name="Line 2085">
          <a:extLst>
            <a:ext uri="{FF2B5EF4-FFF2-40B4-BE49-F238E27FC236}">
              <a16:creationId xmlns:a16="http://schemas.microsoft.com/office/drawing/2014/main" xmlns="" id="{A0C9278A-CF56-4C6F-BEF0-3FD5AA6F15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3" name="Line 2086">
          <a:extLst>
            <a:ext uri="{FF2B5EF4-FFF2-40B4-BE49-F238E27FC236}">
              <a16:creationId xmlns:a16="http://schemas.microsoft.com/office/drawing/2014/main" xmlns="" id="{B254A611-BB32-48F5-8760-29333226F82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4" name="Line 2087">
          <a:extLst>
            <a:ext uri="{FF2B5EF4-FFF2-40B4-BE49-F238E27FC236}">
              <a16:creationId xmlns:a16="http://schemas.microsoft.com/office/drawing/2014/main" xmlns="" id="{50169890-D878-40BF-B39D-3F0B73874A6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5" name="Line 2088">
          <a:extLst>
            <a:ext uri="{FF2B5EF4-FFF2-40B4-BE49-F238E27FC236}">
              <a16:creationId xmlns:a16="http://schemas.microsoft.com/office/drawing/2014/main" xmlns="" id="{A477E676-E99F-45E4-BF80-7430DA73A6D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6" name="Line 2089">
          <a:extLst>
            <a:ext uri="{FF2B5EF4-FFF2-40B4-BE49-F238E27FC236}">
              <a16:creationId xmlns:a16="http://schemas.microsoft.com/office/drawing/2014/main" xmlns="" id="{88B9074E-07CC-4979-918E-C78397C528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7" name="Line 2090">
          <a:extLst>
            <a:ext uri="{FF2B5EF4-FFF2-40B4-BE49-F238E27FC236}">
              <a16:creationId xmlns:a16="http://schemas.microsoft.com/office/drawing/2014/main" xmlns="" id="{0D27120C-5B6D-4D2E-A3FC-E6D48645501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8" name="Line 2091">
          <a:extLst>
            <a:ext uri="{FF2B5EF4-FFF2-40B4-BE49-F238E27FC236}">
              <a16:creationId xmlns:a16="http://schemas.microsoft.com/office/drawing/2014/main" xmlns="" id="{860DE268-0D7F-43B8-95E9-D6B91F0152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29" name="Line 2092">
          <a:extLst>
            <a:ext uri="{FF2B5EF4-FFF2-40B4-BE49-F238E27FC236}">
              <a16:creationId xmlns:a16="http://schemas.microsoft.com/office/drawing/2014/main" xmlns="" id="{71B9EA86-C002-4138-A1D3-DDF0A070A6B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0" name="Line 2093">
          <a:extLst>
            <a:ext uri="{FF2B5EF4-FFF2-40B4-BE49-F238E27FC236}">
              <a16:creationId xmlns:a16="http://schemas.microsoft.com/office/drawing/2014/main" xmlns="" id="{ABDD0FDD-49C6-4AEC-A190-5BD196135AD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1" name="Line 2094">
          <a:extLst>
            <a:ext uri="{FF2B5EF4-FFF2-40B4-BE49-F238E27FC236}">
              <a16:creationId xmlns:a16="http://schemas.microsoft.com/office/drawing/2014/main" xmlns="" id="{46B8423D-6F09-483D-9284-99E75D1F882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2" name="Line 2095">
          <a:extLst>
            <a:ext uri="{FF2B5EF4-FFF2-40B4-BE49-F238E27FC236}">
              <a16:creationId xmlns:a16="http://schemas.microsoft.com/office/drawing/2014/main" xmlns="" id="{4F35E013-CFE4-4366-A970-5685C1D80C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3" name="Line 2096">
          <a:extLst>
            <a:ext uri="{FF2B5EF4-FFF2-40B4-BE49-F238E27FC236}">
              <a16:creationId xmlns:a16="http://schemas.microsoft.com/office/drawing/2014/main" xmlns="" id="{D74041FD-4CAA-467F-9159-1E7544528A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4" name="Line 2097">
          <a:extLst>
            <a:ext uri="{FF2B5EF4-FFF2-40B4-BE49-F238E27FC236}">
              <a16:creationId xmlns:a16="http://schemas.microsoft.com/office/drawing/2014/main" xmlns="" id="{FC36CDD4-8864-4868-8F44-E089E1F8E2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5" name="Line 2098">
          <a:extLst>
            <a:ext uri="{FF2B5EF4-FFF2-40B4-BE49-F238E27FC236}">
              <a16:creationId xmlns:a16="http://schemas.microsoft.com/office/drawing/2014/main" xmlns="" id="{B3A27BCD-D935-40B2-A578-399C7918BFB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6" name="Line 2099">
          <a:extLst>
            <a:ext uri="{FF2B5EF4-FFF2-40B4-BE49-F238E27FC236}">
              <a16:creationId xmlns:a16="http://schemas.microsoft.com/office/drawing/2014/main" xmlns="" id="{C88999E0-92EC-41D8-BDB0-EA82C88696D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7" name="Line 2100">
          <a:extLst>
            <a:ext uri="{FF2B5EF4-FFF2-40B4-BE49-F238E27FC236}">
              <a16:creationId xmlns:a16="http://schemas.microsoft.com/office/drawing/2014/main" xmlns="" id="{BAAAC267-33CB-4558-B7DA-04674CAEC2F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8" name="Line 2101">
          <a:extLst>
            <a:ext uri="{FF2B5EF4-FFF2-40B4-BE49-F238E27FC236}">
              <a16:creationId xmlns:a16="http://schemas.microsoft.com/office/drawing/2014/main" xmlns="" id="{518642D6-0755-401F-ADDB-75BA692B7B5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39" name="Line 2102">
          <a:extLst>
            <a:ext uri="{FF2B5EF4-FFF2-40B4-BE49-F238E27FC236}">
              <a16:creationId xmlns:a16="http://schemas.microsoft.com/office/drawing/2014/main" xmlns="" id="{825C4E53-C66C-4AD4-BEA0-F99B5A4860D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0" name="Line 2103">
          <a:extLst>
            <a:ext uri="{FF2B5EF4-FFF2-40B4-BE49-F238E27FC236}">
              <a16:creationId xmlns:a16="http://schemas.microsoft.com/office/drawing/2014/main" xmlns="" id="{5B1CC878-0F25-4BBD-B0DC-B6C12F67AF3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1" name="Line 2104">
          <a:extLst>
            <a:ext uri="{FF2B5EF4-FFF2-40B4-BE49-F238E27FC236}">
              <a16:creationId xmlns:a16="http://schemas.microsoft.com/office/drawing/2014/main" xmlns="" id="{A015753E-FB98-4C64-A376-A0994FBC88D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2" name="Line 2105">
          <a:extLst>
            <a:ext uri="{FF2B5EF4-FFF2-40B4-BE49-F238E27FC236}">
              <a16:creationId xmlns:a16="http://schemas.microsoft.com/office/drawing/2014/main" xmlns="" id="{632503D7-AAE9-48F3-A214-76EC8D8E206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3" name="Line 2106">
          <a:extLst>
            <a:ext uri="{FF2B5EF4-FFF2-40B4-BE49-F238E27FC236}">
              <a16:creationId xmlns:a16="http://schemas.microsoft.com/office/drawing/2014/main" xmlns="" id="{C24195A3-5608-4191-9D8D-6D07F13CCE3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4" name="Line 2107">
          <a:extLst>
            <a:ext uri="{FF2B5EF4-FFF2-40B4-BE49-F238E27FC236}">
              <a16:creationId xmlns:a16="http://schemas.microsoft.com/office/drawing/2014/main" xmlns="" id="{A4CB57F9-2521-4CF4-8883-FB1157BD8B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5" name="Line 2108">
          <a:extLst>
            <a:ext uri="{FF2B5EF4-FFF2-40B4-BE49-F238E27FC236}">
              <a16:creationId xmlns:a16="http://schemas.microsoft.com/office/drawing/2014/main" xmlns="" id="{0408EFE9-2074-4F71-B19B-8B500AD0677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6" name="Line 2109">
          <a:extLst>
            <a:ext uri="{FF2B5EF4-FFF2-40B4-BE49-F238E27FC236}">
              <a16:creationId xmlns:a16="http://schemas.microsoft.com/office/drawing/2014/main" xmlns="" id="{2E776AD6-1C52-4C14-A0FE-3704DB80E3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7" name="Line 2110">
          <a:extLst>
            <a:ext uri="{FF2B5EF4-FFF2-40B4-BE49-F238E27FC236}">
              <a16:creationId xmlns:a16="http://schemas.microsoft.com/office/drawing/2014/main" xmlns="" id="{985ED2B3-3CC7-4290-9655-1260277BC8C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8" name="Line 2111">
          <a:extLst>
            <a:ext uri="{FF2B5EF4-FFF2-40B4-BE49-F238E27FC236}">
              <a16:creationId xmlns:a16="http://schemas.microsoft.com/office/drawing/2014/main" xmlns="" id="{DE986D67-821D-47C4-BA23-68CC5377BA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49" name="Line 2112">
          <a:extLst>
            <a:ext uri="{FF2B5EF4-FFF2-40B4-BE49-F238E27FC236}">
              <a16:creationId xmlns:a16="http://schemas.microsoft.com/office/drawing/2014/main" xmlns="" id="{0D178D30-20CB-44A5-B975-B62786FCDB1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0" name="Line 2113">
          <a:extLst>
            <a:ext uri="{FF2B5EF4-FFF2-40B4-BE49-F238E27FC236}">
              <a16:creationId xmlns:a16="http://schemas.microsoft.com/office/drawing/2014/main" xmlns="" id="{1E9F1B20-E4E1-46E5-A16B-F6F754F778A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1" name="Line 2114">
          <a:extLst>
            <a:ext uri="{FF2B5EF4-FFF2-40B4-BE49-F238E27FC236}">
              <a16:creationId xmlns:a16="http://schemas.microsoft.com/office/drawing/2014/main" xmlns="" id="{52BE5930-0604-41D2-BB5A-BC61D40EC35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2" name="Line 2115">
          <a:extLst>
            <a:ext uri="{FF2B5EF4-FFF2-40B4-BE49-F238E27FC236}">
              <a16:creationId xmlns:a16="http://schemas.microsoft.com/office/drawing/2014/main" xmlns="" id="{B07F4AD2-B8E1-452B-BC1D-69E6ACC7F9D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3" name="Line 2116">
          <a:extLst>
            <a:ext uri="{FF2B5EF4-FFF2-40B4-BE49-F238E27FC236}">
              <a16:creationId xmlns:a16="http://schemas.microsoft.com/office/drawing/2014/main" xmlns="" id="{80014E6A-49D1-46E8-B9DC-87FB43ABEF4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4" name="Line 2117">
          <a:extLst>
            <a:ext uri="{FF2B5EF4-FFF2-40B4-BE49-F238E27FC236}">
              <a16:creationId xmlns:a16="http://schemas.microsoft.com/office/drawing/2014/main" xmlns="" id="{1B61C587-F94F-40A5-A86E-170BCB78EF8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5" name="Line 2118">
          <a:extLst>
            <a:ext uri="{FF2B5EF4-FFF2-40B4-BE49-F238E27FC236}">
              <a16:creationId xmlns:a16="http://schemas.microsoft.com/office/drawing/2014/main" xmlns="" id="{C5E6E11B-B130-454B-982A-9C6B85083E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6" name="Line 2119">
          <a:extLst>
            <a:ext uri="{FF2B5EF4-FFF2-40B4-BE49-F238E27FC236}">
              <a16:creationId xmlns:a16="http://schemas.microsoft.com/office/drawing/2014/main" xmlns="" id="{2F7D4574-3E45-4C7A-9228-13A9B69672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7" name="Line 2120">
          <a:extLst>
            <a:ext uri="{FF2B5EF4-FFF2-40B4-BE49-F238E27FC236}">
              <a16:creationId xmlns:a16="http://schemas.microsoft.com/office/drawing/2014/main" xmlns="" id="{3AEDD913-8B32-4136-8D3F-0A1C11D9550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8" name="Line 2121">
          <a:extLst>
            <a:ext uri="{FF2B5EF4-FFF2-40B4-BE49-F238E27FC236}">
              <a16:creationId xmlns:a16="http://schemas.microsoft.com/office/drawing/2014/main" xmlns="" id="{604BABF0-1658-4222-9149-E58C55DE1F7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59" name="Line 2122">
          <a:extLst>
            <a:ext uri="{FF2B5EF4-FFF2-40B4-BE49-F238E27FC236}">
              <a16:creationId xmlns:a16="http://schemas.microsoft.com/office/drawing/2014/main" xmlns="" id="{4C34C509-D175-4872-8A4A-F18E028D43F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0" name="Line 2123">
          <a:extLst>
            <a:ext uri="{FF2B5EF4-FFF2-40B4-BE49-F238E27FC236}">
              <a16:creationId xmlns:a16="http://schemas.microsoft.com/office/drawing/2014/main" xmlns="" id="{0F8C6C2D-287D-4E11-AD31-99841D15D6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1" name="Line 2124">
          <a:extLst>
            <a:ext uri="{FF2B5EF4-FFF2-40B4-BE49-F238E27FC236}">
              <a16:creationId xmlns:a16="http://schemas.microsoft.com/office/drawing/2014/main" xmlns="" id="{74DF7FAC-6499-48DD-978B-A04BB095AFF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2" name="Line 2125">
          <a:extLst>
            <a:ext uri="{FF2B5EF4-FFF2-40B4-BE49-F238E27FC236}">
              <a16:creationId xmlns:a16="http://schemas.microsoft.com/office/drawing/2014/main" xmlns="" id="{1CDDE806-D92A-4491-AC8B-243A7FAD8BC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3" name="Line 2126">
          <a:extLst>
            <a:ext uri="{FF2B5EF4-FFF2-40B4-BE49-F238E27FC236}">
              <a16:creationId xmlns:a16="http://schemas.microsoft.com/office/drawing/2014/main" xmlns="" id="{AC548F14-AA5D-488F-9A16-E3C67F7F452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4" name="Line 2127">
          <a:extLst>
            <a:ext uri="{FF2B5EF4-FFF2-40B4-BE49-F238E27FC236}">
              <a16:creationId xmlns:a16="http://schemas.microsoft.com/office/drawing/2014/main" xmlns="" id="{EFDFEAC1-AEB4-4AEE-8DB2-D35EBEBF43C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5" name="Line 2128">
          <a:extLst>
            <a:ext uri="{FF2B5EF4-FFF2-40B4-BE49-F238E27FC236}">
              <a16:creationId xmlns:a16="http://schemas.microsoft.com/office/drawing/2014/main" xmlns="" id="{AB495C3E-5AF9-4691-9179-CE48EB9CF28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6" name="Line 2129">
          <a:extLst>
            <a:ext uri="{FF2B5EF4-FFF2-40B4-BE49-F238E27FC236}">
              <a16:creationId xmlns:a16="http://schemas.microsoft.com/office/drawing/2014/main" xmlns="" id="{AF328D3B-2F78-4A27-89FB-A4514F6BDFA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7" name="Line 2130">
          <a:extLst>
            <a:ext uri="{FF2B5EF4-FFF2-40B4-BE49-F238E27FC236}">
              <a16:creationId xmlns:a16="http://schemas.microsoft.com/office/drawing/2014/main" xmlns="" id="{19215004-11B1-46E1-AE9A-C0103B903F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8" name="Line 2131">
          <a:extLst>
            <a:ext uri="{FF2B5EF4-FFF2-40B4-BE49-F238E27FC236}">
              <a16:creationId xmlns:a16="http://schemas.microsoft.com/office/drawing/2014/main" xmlns="" id="{F3A86899-DE77-4FF7-A5E9-753FBA82EC4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9" name="Line 2132">
          <a:extLst>
            <a:ext uri="{FF2B5EF4-FFF2-40B4-BE49-F238E27FC236}">
              <a16:creationId xmlns:a16="http://schemas.microsoft.com/office/drawing/2014/main" xmlns="" id="{2FE545DF-06A9-4B3D-80B4-3BEF343A5FC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0" name="Line 2133">
          <a:extLst>
            <a:ext uri="{FF2B5EF4-FFF2-40B4-BE49-F238E27FC236}">
              <a16:creationId xmlns:a16="http://schemas.microsoft.com/office/drawing/2014/main" xmlns="" id="{F6B72278-8999-48C7-8AC7-AE7AFF9375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1" name="Line 2134">
          <a:extLst>
            <a:ext uri="{FF2B5EF4-FFF2-40B4-BE49-F238E27FC236}">
              <a16:creationId xmlns:a16="http://schemas.microsoft.com/office/drawing/2014/main" xmlns="" id="{7A042686-10A4-48E2-8E25-42C010EBAA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2" name="Line 2135">
          <a:extLst>
            <a:ext uri="{FF2B5EF4-FFF2-40B4-BE49-F238E27FC236}">
              <a16:creationId xmlns:a16="http://schemas.microsoft.com/office/drawing/2014/main" xmlns="" id="{BC31363A-4AEF-4941-8DCB-17BE0779F27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3" name="Line 2136">
          <a:extLst>
            <a:ext uri="{FF2B5EF4-FFF2-40B4-BE49-F238E27FC236}">
              <a16:creationId xmlns:a16="http://schemas.microsoft.com/office/drawing/2014/main" xmlns="" id="{94F58624-092F-4BF5-B823-8CF4826F6D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4" name="Line 2137">
          <a:extLst>
            <a:ext uri="{FF2B5EF4-FFF2-40B4-BE49-F238E27FC236}">
              <a16:creationId xmlns:a16="http://schemas.microsoft.com/office/drawing/2014/main" xmlns="" id="{9B840BCA-668A-4186-B4DF-E05F365533C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5" name="Line 2138">
          <a:extLst>
            <a:ext uri="{FF2B5EF4-FFF2-40B4-BE49-F238E27FC236}">
              <a16:creationId xmlns:a16="http://schemas.microsoft.com/office/drawing/2014/main" xmlns="" id="{347DD715-F6BE-4006-97E9-4CDDCDF2EAF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6" name="Line 2139">
          <a:extLst>
            <a:ext uri="{FF2B5EF4-FFF2-40B4-BE49-F238E27FC236}">
              <a16:creationId xmlns:a16="http://schemas.microsoft.com/office/drawing/2014/main" xmlns="" id="{DF6F8AE5-E129-4987-9567-C1133BAEB26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7" name="Line 2140">
          <a:extLst>
            <a:ext uri="{FF2B5EF4-FFF2-40B4-BE49-F238E27FC236}">
              <a16:creationId xmlns:a16="http://schemas.microsoft.com/office/drawing/2014/main" xmlns="" id="{4FA15489-1C26-4B58-8256-2F2A039E804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8" name="Line 2141">
          <a:extLst>
            <a:ext uri="{FF2B5EF4-FFF2-40B4-BE49-F238E27FC236}">
              <a16:creationId xmlns:a16="http://schemas.microsoft.com/office/drawing/2014/main" xmlns="" id="{EBE3439C-E5B0-40FE-ABDB-C4AC3C1F046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9" name="Line 2142">
          <a:extLst>
            <a:ext uri="{FF2B5EF4-FFF2-40B4-BE49-F238E27FC236}">
              <a16:creationId xmlns:a16="http://schemas.microsoft.com/office/drawing/2014/main" xmlns="" id="{B3277884-914E-4299-AC52-7C68A6BF4B8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0" name="Line 2143">
          <a:extLst>
            <a:ext uri="{FF2B5EF4-FFF2-40B4-BE49-F238E27FC236}">
              <a16:creationId xmlns:a16="http://schemas.microsoft.com/office/drawing/2014/main" xmlns="" id="{EDBC1B41-34C5-4EB7-AC70-52F5290A678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1" name="Line 2144">
          <a:extLst>
            <a:ext uri="{FF2B5EF4-FFF2-40B4-BE49-F238E27FC236}">
              <a16:creationId xmlns:a16="http://schemas.microsoft.com/office/drawing/2014/main" xmlns="" id="{5708CE5E-AB55-430C-A67A-D1CD578FA3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2" name="Line 2145">
          <a:extLst>
            <a:ext uri="{FF2B5EF4-FFF2-40B4-BE49-F238E27FC236}">
              <a16:creationId xmlns:a16="http://schemas.microsoft.com/office/drawing/2014/main" xmlns="" id="{39CB5443-00F8-4B9D-A0F4-CD6ED92C0FF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3" name="Line 2146">
          <a:extLst>
            <a:ext uri="{FF2B5EF4-FFF2-40B4-BE49-F238E27FC236}">
              <a16:creationId xmlns:a16="http://schemas.microsoft.com/office/drawing/2014/main" xmlns="" id="{628DA3E4-5C6B-4F47-99C2-49F69FC523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4" name="Line 2147">
          <a:extLst>
            <a:ext uri="{FF2B5EF4-FFF2-40B4-BE49-F238E27FC236}">
              <a16:creationId xmlns:a16="http://schemas.microsoft.com/office/drawing/2014/main" xmlns="" id="{8FDEB5BD-05B6-4C28-BD4A-2E7B737C5C6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5" name="Line 2148">
          <a:extLst>
            <a:ext uri="{FF2B5EF4-FFF2-40B4-BE49-F238E27FC236}">
              <a16:creationId xmlns:a16="http://schemas.microsoft.com/office/drawing/2014/main" xmlns="" id="{A5537C37-1C48-4B05-A585-DDC7372CD50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6" name="Line 2149">
          <a:extLst>
            <a:ext uri="{FF2B5EF4-FFF2-40B4-BE49-F238E27FC236}">
              <a16:creationId xmlns:a16="http://schemas.microsoft.com/office/drawing/2014/main" xmlns="" id="{ECA59FAB-D74F-4F0D-9C2B-46BDEFE0446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7" name="Line 2150">
          <a:extLst>
            <a:ext uri="{FF2B5EF4-FFF2-40B4-BE49-F238E27FC236}">
              <a16:creationId xmlns:a16="http://schemas.microsoft.com/office/drawing/2014/main" xmlns="" id="{1D794966-60C2-44D5-837D-EB54816319B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8" name="Line 2151">
          <a:extLst>
            <a:ext uri="{FF2B5EF4-FFF2-40B4-BE49-F238E27FC236}">
              <a16:creationId xmlns:a16="http://schemas.microsoft.com/office/drawing/2014/main" xmlns="" id="{93469E3E-378D-413C-8886-7161DD29F43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9" name="Line 2152">
          <a:extLst>
            <a:ext uri="{FF2B5EF4-FFF2-40B4-BE49-F238E27FC236}">
              <a16:creationId xmlns:a16="http://schemas.microsoft.com/office/drawing/2014/main" xmlns="" id="{F8C6BF47-4D69-4F5B-B58D-FF0FB960088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0" name="Line 2153">
          <a:extLst>
            <a:ext uri="{FF2B5EF4-FFF2-40B4-BE49-F238E27FC236}">
              <a16:creationId xmlns:a16="http://schemas.microsoft.com/office/drawing/2014/main" xmlns="" id="{75BFBE20-44FB-47DC-AA12-ED8F372E13D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1" name="Line 2154">
          <a:extLst>
            <a:ext uri="{FF2B5EF4-FFF2-40B4-BE49-F238E27FC236}">
              <a16:creationId xmlns:a16="http://schemas.microsoft.com/office/drawing/2014/main" xmlns="" id="{61ED07D1-112C-4AAC-9CE7-A1CD0EE4DCC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2" name="Line 2155">
          <a:extLst>
            <a:ext uri="{FF2B5EF4-FFF2-40B4-BE49-F238E27FC236}">
              <a16:creationId xmlns:a16="http://schemas.microsoft.com/office/drawing/2014/main" xmlns="" id="{BF3F9A4F-96D5-42D8-B65C-03B94415FE2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3" name="Line 2156">
          <a:extLst>
            <a:ext uri="{FF2B5EF4-FFF2-40B4-BE49-F238E27FC236}">
              <a16:creationId xmlns:a16="http://schemas.microsoft.com/office/drawing/2014/main" xmlns="" id="{EBC011E4-28B7-4DFC-969F-3A0C8F0E661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4" name="Line 2157">
          <a:extLst>
            <a:ext uri="{FF2B5EF4-FFF2-40B4-BE49-F238E27FC236}">
              <a16:creationId xmlns:a16="http://schemas.microsoft.com/office/drawing/2014/main" xmlns="" id="{A055CCB7-E12A-4C27-8DB6-44F3FCED91D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5" name="Line 2158">
          <a:extLst>
            <a:ext uri="{FF2B5EF4-FFF2-40B4-BE49-F238E27FC236}">
              <a16:creationId xmlns:a16="http://schemas.microsoft.com/office/drawing/2014/main" xmlns="" id="{4A53BB13-C616-4AC7-9C3D-AF53471BDE5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6" name="Line 2159">
          <a:extLst>
            <a:ext uri="{FF2B5EF4-FFF2-40B4-BE49-F238E27FC236}">
              <a16:creationId xmlns:a16="http://schemas.microsoft.com/office/drawing/2014/main" xmlns="" id="{E40B40A2-7F23-4E7F-A272-ED58E79B61B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7" name="Line 2160">
          <a:extLst>
            <a:ext uri="{FF2B5EF4-FFF2-40B4-BE49-F238E27FC236}">
              <a16:creationId xmlns:a16="http://schemas.microsoft.com/office/drawing/2014/main" xmlns="" id="{762D1D22-02F0-4402-A5F9-E6E68431134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8" name="Line 2161">
          <a:extLst>
            <a:ext uri="{FF2B5EF4-FFF2-40B4-BE49-F238E27FC236}">
              <a16:creationId xmlns:a16="http://schemas.microsoft.com/office/drawing/2014/main" xmlns="" id="{795970EB-8D5C-4698-8A0F-D9CD2FE21A3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9" name="Line 2162">
          <a:extLst>
            <a:ext uri="{FF2B5EF4-FFF2-40B4-BE49-F238E27FC236}">
              <a16:creationId xmlns:a16="http://schemas.microsoft.com/office/drawing/2014/main" xmlns="" id="{95B1AFA5-ED69-4A96-9086-B44F29A6086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0" name="Line 2163">
          <a:extLst>
            <a:ext uri="{FF2B5EF4-FFF2-40B4-BE49-F238E27FC236}">
              <a16:creationId xmlns:a16="http://schemas.microsoft.com/office/drawing/2014/main" xmlns="" id="{F93C01F6-E8D2-4A4B-AB03-9AFC87F58E6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1" name="Line 2164">
          <a:extLst>
            <a:ext uri="{FF2B5EF4-FFF2-40B4-BE49-F238E27FC236}">
              <a16:creationId xmlns:a16="http://schemas.microsoft.com/office/drawing/2014/main" xmlns="" id="{E07959D5-4AB4-4A19-825D-6DA0BD0C149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2" name="Line 2165">
          <a:extLst>
            <a:ext uri="{FF2B5EF4-FFF2-40B4-BE49-F238E27FC236}">
              <a16:creationId xmlns:a16="http://schemas.microsoft.com/office/drawing/2014/main" xmlns="" id="{BDD5F185-090A-4153-9B4E-BFF4A11E1AD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3" name="Line 2166">
          <a:extLst>
            <a:ext uri="{FF2B5EF4-FFF2-40B4-BE49-F238E27FC236}">
              <a16:creationId xmlns:a16="http://schemas.microsoft.com/office/drawing/2014/main" xmlns="" id="{742DA000-C7E6-4974-8B7A-D038621816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4" name="Line 2167">
          <a:extLst>
            <a:ext uri="{FF2B5EF4-FFF2-40B4-BE49-F238E27FC236}">
              <a16:creationId xmlns:a16="http://schemas.microsoft.com/office/drawing/2014/main" xmlns="" id="{5812F867-38BE-41B6-9131-785B38EC856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5" name="Line 2168">
          <a:extLst>
            <a:ext uri="{FF2B5EF4-FFF2-40B4-BE49-F238E27FC236}">
              <a16:creationId xmlns:a16="http://schemas.microsoft.com/office/drawing/2014/main" xmlns="" id="{8E63B5C4-9F23-48F5-85CC-ACDC286B226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6" name="Line 2169">
          <a:extLst>
            <a:ext uri="{FF2B5EF4-FFF2-40B4-BE49-F238E27FC236}">
              <a16:creationId xmlns:a16="http://schemas.microsoft.com/office/drawing/2014/main" xmlns="" id="{3DF986FD-5449-4127-B208-B790E01293B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7" name="Line 2170">
          <a:extLst>
            <a:ext uri="{FF2B5EF4-FFF2-40B4-BE49-F238E27FC236}">
              <a16:creationId xmlns:a16="http://schemas.microsoft.com/office/drawing/2014/main" xmlns="" id="{DCD9124F-5AFD-4254-BD3F-E55A7CBB26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8" name="Line 2171">
          <a:extLst>
            <a:ext uri="{FF2B5EF4-FFF2-40B4-BE49-F238E27FC236}">
              <a16:creationId xmlns:a16="http://schemas.microsoft.com/office/drawing/2014/main" xmlns="" id="{2B4194EF-D010-48A6-BEF0-5CBC29B98BB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9" name="Line 2172">
          <a:extLst>
            <a:ext uri="{FF2B5EF4-FFF2-40B4-BE49-F238E27FC236}">
              <a16:creationId xmlns:a16="http://schemas.microsoft.com/office/drawing/2014/main" xmlns="" id="{12DB7E8D-4566-4C30-9764-6A09B0C4D2A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0" name="Line 2173">
          <a:extLst>
            <a:ext uri="{FF2B5EF4-FFF2-40B4-BE49-F238E27FC236}">
              <a16:creationId xmlns:a16="http://schemas.microsoft.com/office/drawing/2014/main" xmlns="" id="{F0B87AC6-BC5B-4A58-948E-8B51AE5C435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1" name="Line 2174">
          <a:extLst>
            <a:ext uri="{FF2B5EF4-FFF2-40B4-BE49-F238E27FC236}">
              <a16:creationId xmlns:a16="http://schemas.microsoft.com/office/drawing/2014/main" xmlns="" id="{BCBA03A7-ECA3-4A53-B24D-CA0269CC9C1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2" name="Line 2175">
          <a:extLst>
            <a:ext uri="{FF2B5EF4-FFF2-40B4-BE49-F238E27FC236}">
              <a16:creationId xmlns:a16="http://schemas.microsoft.com/office/drawing/2014/main" xmlns="" id="{A904F1A0-45CA-4AEA-AE3D-A93C3A90742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3" name="Line 2176">
          <a:extLst>
            <a:ext uri="{FF2B5EF4-FFF2-40B4-BE49-F238E27FC236}">
              <a16:creationId xmlns:a16="http://schemas.microsoft.com/office/drawing/2014/main" xmlns="" id="{0F8AB9EC-1E3A-4583-9DF0-B41B3FAF76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4" name="Line 2177">
          <a:extLst>
            <a:ext uri="{FF2B5EF4-FFF2-40B4-BE49-F238E27FC236}">
              <a16:creationId xmlns:a16="http://schemas.microsoft.com/office/drawing/2014/main" xmlns="" id="{0C7CC311-D6F4-4719-BF1D-3E193DF4C60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5" name="Line 2178">
          <a:extLst>
            <a:ext uri="{FF2B5EF4-FFF2-40B4-BE49-F238E27FC236}">
              <a16:creationId xmlns:a16="http://schemas.microsoft.com/office/drawing/2014/main" xmlns="" id="{88AC75B5-0BB5-4269-AFB8-F00289133F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6" name="Line 2179">
          <a:extLst>
            <a:ext uri="{FF2B5EF4-FFF2-40B4-BE49-F238E27FC236}">
              <a16:creationId xmlns:a16="http://schemas.microsoft.com/office/drawing/2014/main" xmlns="" id="{3893B856-6432-4A49-A4B2-1D789B7FEB6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7" name="Line 2180">
          <a:extLst>
            <a:ext uri="{FF2B5EF4-FFF2-40B4-BE49-F238E27FC236}">
              <a16:creationId xmlns:a16="http://schemas.microsoft.com/office/drawing/2014/main" xmlns="" id="{192DD248-ABA8-4F06-863D-4AEE77BFB61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8" name="Line 2181">
          <a:extLst>
            <a:ext uri="{FF2B5EF4-FFF2-40B4-BE49-F238E27FC236}">
              <a16:creationId xmlns:a16="http://schemas.microsoft.com/office/drawing/2014/main" xmlns="" id="{BDC1C422-DB18-4C64-AFCF-F06180D2E8D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9" name="Line 2182">
          <a:extLst>
            <a:ext uri="{FF2B5EF4-FFF2-40B4-BE49-F238E27FC236}">
              <a16:creationId xmlns:a16="http://schemas.microsoft.com/office/drawing/2014/main" xmlns="" id="{15A5FD85-E1BB-487F-95B5-7E4AFE491B4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0" name="Line 2183">
          <a:extLst>
            <a:ext uri="{FF2B5EF4-FFF2-40B4-BE49-F238E27FC236}">
              <a16:creationId xmlns:a16="http://schemas.microsoft.com/office/drawing/2014/main" xmlns="" id="{190E2D6E-50B3-45A2-900E-794B363E268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1" name="Line 2184">
          <a:extLst>
            <a:ext uri="{FF2B5EF4-FFF2-40B4-BE49-F238E27FC236}">
              <a16:creationId xmlns:a16="http://schemas.microsoft.com/office/drawing/2014/main" xmlns="" id="{51173B69-72BE-41CF-A588-F52FEB0FD3D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2" name="Line 2185">
          <a:extLst>
            <a:ext uri="{FF2B5EF4-FFF2-40B4-BE49-F238E27FC236}">
              <a16:creationId xmlns:a16="http://schemas.microsoft.com/office/drawing/2014/main" xmlns="" id="{3B2F9B6E-D743-41E2-9D7A-A4275FCD3E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3" name="Line 2186">
          <a:extLst>
            <a:ext uri="{FF2B5EF4-FFF2-40B4-BE49-F238E27FC236}">
              <a16:creationId xmlns:a16="http://schemas.microsoft.com/office/drawing/2014/main" xmlns="" id="{8287EAAE-68F2-4C60-BFDA-7681F0CBFD2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4" name="Line 2187">
          <a:extLst>
            <a:ext uri="{FF2B5EF4-FFF2-40B4-BE49-F238E27FC236}">
              <a16:creationId xmlns:a16="http://schemas.microsoft.com/office/drawing/2014/main" xmlns="" id="{106DCB78-8A59-412F-9E85-DAA4DAACE0E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5" name="Line 2188">
          <a:extLst>
            <a:ext uri="{FF2B5EF4-FFF2-40B4-BE49-F238E27FC236}">
              <a16:creationId xmlns:a16="http://schemas.microsoft.com/office/drawing/2014/main" xmlns="" id="{3D75CEA7-33DA-4FBF-B84D-FFF22EBA79B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6" name="Line 2189">
          <a:extLst>
            <a:ext uri="{FF2B5EF4-FFF2-40B4-BE49-F238E27FC236}">
              <a16:creationId xmlns:a16="http://schemas.microsoft.com/office/drawing/2014/main" xmlns="" id="{4278C7D9-F65F-4A0E-B2EE-0DA3AD37D3D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7" name="Line 2190">
          <a:extLst>
            <a:ext uri="{FF2B5EF4-FFF2-40B4-BE49-F238E27FC236}">
              <a16:creationId xmlns:a16="http://schemas.microsoft.com/office/drawing/2014/main" xmlns="" id="{F22017C8-33F1-4DAD-AD53-FFC3BD8A43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8" name="Line 2191">
          <a:extLst>
            <a:ext uri="{FF2B5EF4-FFF2-40B4-BE49-F238E27FC236}">
              <a16:creationId xmlns:a16="http://schemas.microsoft.com/office/drawing/2014/main" xmlns="" id="{E4A72074-67A6-4A62-9812-04DD67E452D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9" name="Line 2192">
          <a:extLst>
            <a:ext uri="{FF2B5EF4-FFF2-40B4-BE49-F238E27FC236}">
              <a16:creationId xmlns:a16="http://schemas.microsoft.com/office/drawing/2014/main" xmlns="" id="{42F53C1B-960B-4F3E-983F-D7EFBF0BBFA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0" name="Line 2193">
          <a:extLst>
            <a:ext uri="{FF2B5EF4-FFF2-40B4-BE49-F238E27FC236}">
              <a16:creationId xmlns:a16="http://schemas.microsoft.com/office/drawing/2014/main" xmlns="" id="{DDC8C277-B479-4B7C-BB75-33CB6106A8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1" name="Line 2194">
          <a:extLst>
            <a:ext uri="{FF2B5EF4-FFF2-40B4-BE49-F238E27FC236}">
              <a16:creationId xmlns:a16="http://schemas.microsoft.com/office/drawing/2014/main" xmlns="" id="{06AE42B6-5C94-436D-AA55-3229857FC49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2" name="Line 2195">
          <a:extLst>
            <a:ext uri="{FF2B5EF4-FFF2-40B4-BE49-F238E27FC236}">
              <a16:creationId xmlns:a16="http://schemas.microsoft.com/office/drawing/2014/main" xmlns="" id="{CA5AD1DE-5918-498B-B20D-4A2C1A97E55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3" name="Line 2196">
          <a:extLst>
            <a:ext uri="{FF2B5EF4-FFF2-40B4-BE49-F238E27FC236}">
              <a16:creationId xmlns:a16="http://schemas.microsoft.com/office/drawing/2014/main" xmlns="" id="{66FAAC94-7216-4C08-A89F-47935ACA5AD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4" name="Line 2197">
          <a:extLst>
            <a:ext uri="{FF2B5EF4-FFF2-40B4-BE49-F238E27FC236}">
              <a16:creationId xmlns:a16="http://schemas.microsoft.com/office/drawing/2014/main" xmlns="" id="{67EFB2E6-E765-4618-AB63-C32949CC6AF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5" name="Line 2198">
          <a:extLst>
            <a:ext uri="{FF2B5EF4-FFF2-40B4-BE49-F238E27FC236}">
              <a16:creationId xmlns:a16="http://schemas.microsoft.com/office/drawing/2014/main" xmlns="" id="{C506AC97-3C1C-43BA-8BBA-39BEEC38220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6" name="Line 2199">
          <a:extLst>
            <a:ext uri="{FF2B5EF4-FFF2-40B4-BE49-F238E27FC236}">
              <a16:creationId xmlns:a16="http://schemas.microsoft.com/office/drawing/2014/main" xmlns="" id="{17491B49-161D-4735-9D4C-FB53603AD0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7" name="Line 2200">
          <a:extLst>
            <a:ext uri="{FF2B5EF4-FFF2-40B4-BE49-F238E27FC236}">
              <a16:creationId xmlns:a16="http://schemas.microsoft.com/office/drawing/2014/main" xmlns="" id="{248E6D50-95E1-4B78-9326-F72760718E6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8" name="Line 2201">
          <a:extLst>
            <a:ext uri="{FF2B5EF4-FFF2-40B4-BE49-F238E27FC236}">
              <a16:creationId xmlns:a16="http://schemas.microsoft.com/office/drawing/2014/main" xmlns="" id="{9223A493-C5CE-4413-9A3D-499F8F7356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9" name="Line 2202">
          <a:extLst>
            <a:ext uri="{FF2B5EF4-FFF2-40B4-BE49-F238E27FC236}">
              <a16:creationId xmlns:a16="http://schemas.microsoft.com/office/drawing/2014/main" xmlns="" id="{B5AF9375-694A-4F51-8098-6DCC11CD562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0" name="Line 2203">
          <a:extLst>
            <a:ext uri="{FF2B5EF4-FFF2-40B4-BE49-F238E27FC236}">
              <a16:creationId xmlns:a16="http://schemas.microsoft.com/office/drawing/2014/main" xmlns="" id="{402273F6-0946-4E10-9FA7-E86D90FAFBE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1" name="Line 2204">
          <a:extLst>
            <a:ext uri="{FF2B5EF4-FFF2-40B4-BE49-F238E27FC236}">
              <a16:creationId xmlns:a16="http://schemas.microsoft.com/office/drawing/2014/main" xmlns="" id="{C89F71D3-FACE-450C-AA01-C7FD08B2082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2" name="Line 2205">
          <a:extLst>
            <a:ext uri="{FF2B5EF4-FFF2-40B4-BE49-F238E27FC236}">
              <a16:creationId xmlns:a16="http://schemas.microsoft.com/office/drawing/2014/main" xmlns="" id="{BC158B2D-0187-476F-87B9-0756B9410CD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3" name="Line 2206">
          <a:extLst>
            <a:ext uri="{FF2B5EF4-FFF2-40B4-BE49-F238E27FC236}">
              <a16:creationId xmlns:a16="http://schemas.microsoft.com/office/drawing/2014/main" xmlns="" id="{44AAF346-C412-43E5-9F91-AA52E0FC311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4" name="Line 2207">
          <a:extLst>
            <a:ext uri="{FF2B5EF4-FFF2-40B4-BE49-F238E27FC236}">
              <a16:creationId xmlns:a16="http://schemas.microsoft.com/office/drawing/2014/main" xmlns="" id="{DD6D609A-CE50-4141-948C-F1FD2928AC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5" name="Line 2208">
          <a:extLst>
            <a:ext uri="{FF2B5EF4-FFF2-40B4-BE49-F238E27FC236}">
              <a16:creationId xmlns:a16="http://schemas.microsoft.com/office/drawing/2014/main" xmlns="" id="{C9840907-ED21-4310-8BFC-97D961D2EC7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6" name="Line 2209">
          <a:extLst>
            <a:ext uri="{FF2B5EF4-FFF2-40B4-BE49-F238E27FC236}">
              <a16:creationId xmlns:a16="http://schemas.microsoft.com/office/drawing/2014/main" xmlns="" id="{9916E412-50F8-4A1C-96C5-9C2BB5B277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7" name="Line 2210">
          <a:extLst>
            <a:ext uri="{FF2B5EF4-FFF2-40B4-BE49-F238E27FC236}">
              <a16:creationId xmlns:a16="http://schemas.microsoft.com/office/drawing/2014/main" xmlns="" id="{6D081AA4-6244-4859-B014-981EB4AFA73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8" name="Line 2211">
          <a:extLst>
            <a:ext uri="{FF2B5EF4-FFF2-40B4-BE49-F238E27FC236}">
              <a16:creationId xmlns:a16="http://schemas.microsoft.com/office/drawing/2014/main" xmlns="" id="{7AEFE4AF-5EBB-424D-B0D0-6DC5BC68BE5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9" name="Line 2079">
          <a:extLst>
            <a:ext uri="{FF2B5EF4-FFF2-40B4-BE49-F238E27FC236}">
              <a16:creationId xmlns:a16="http://schemas.microsoft.com/office/drawing/2014/main" xmlns="" id="{C2439624-D347-4FB8-AB1F-8D4647075D3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0" name="Line 2080">
          <a:extLst>
            <a:ext uri="{FF2B5EF4-FFF2-40B4-BE49-F238E27FC236}">
              <a16:creationId xmlns:a16="http://schemas.microsoft.com/office/drawing/2014/main" xmlns="" id="{5B68FE42-D549-4185-8953-5091BC27AEB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1" name="Line 2081">
          <a:extLst>
            <a:ext uri="{FF2B5EF4-FFF2-40B4-BE49-F238E27FC236}">
              <a16:creationId xmlns:a16="http://schemas.microsoft.com/office/drawing/2014/main" xmlns="" id="{C14C164E-632A-46B2-80C1-8E08CE408E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2" name="Line 2082">
          <a:extLst>
            <a:ext uri="{FF2B5EF4-FFF2-40B4-BE49-F238E27FC236}">
              <a16:creationId xmlns:a16="http://schemas.microsoft.com/office/drawing/2014/main" xmlns="" id="{A5D24F76-9A21-45AD-B8CD-1DEE93BF17B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3" name="Line 2083">
          <a:extLst>
            <a:ext uri="{FF2B5EF4-FFF2-40B4-BE49-F238E27FC236}">
              <a16:creationId xmlns:a16="http://schemas.microsoft.com/office/drawing/2014/main" xmlns="" id="{5A5874AC-8700-4F63-9FD8-77AB56A2A44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4" name="Line 2084">
          <a:extLst>
            <a:ext uri="{FF2B5EF4-FFF2-40B4-BE49-F238E27FC236}">
              <a16:creationId xmlns:a16="http://schemas.microsoft.com/office/drawing/2014/main" xmlns="" id="{DBFCF841-5E2A-4FD0-95A7-69232A72F6A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5" name="Line 2085">
          <a:extLst>
            <a:ext uri="{FF2B5EF4-FFF2-40B4-BE49-F238E27FC236}">
              <a16:creationId xmlns:a16="http://schemas.microsoft.com/office/drawing/2014/main" xmlns="" id="{DEC3E528-C03A-4C4C-8F30-428C117F2C6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6" name="Line 2086">
          <a:extLst>
            <a:ext uri="{FF2B5EF4-FFF2-40B4-BE49-F238E27FC236}">
              <a16:creationId xmlns:a16="http://schemas.microsoft.com/office/drawing/2014/main" xmlns="" id="{A25DEA49-FC99-4252-AEB7-84C0D6FDBE7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7" name="Line 2087">
          <a:extLst>
            <a:ext uri="{FF2B5EF4-FFF2-40B4-BE49-F238E27FC236}">
              <a16:creationId xmlns:a16="http://schemas.microsoft.com/office/drawing/2014/main" xmlns="" id="{A0009C6A-3B6B-437F-89B2-8A39825A1DE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8" name="Line 2088">
          <a:extLst>
            <a:ext uri="{FF2B5EF4-FFF2-40B4-BE49-F238E27FC236}">
              <a16:creationId xmlns:a16="http://schemas.microsoft.com/office/drawing/2014/main" xmlns="" id="{0884C4E7-5526-4D7F-B2A1-370403CD3C4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9" name="Line 2089">
          <a:extLst>
            <a:ext uri="{FF2B5EF4-FFF2-40B4-BE49-F238E27FC236}">
              <a16:creationId xmlns:a16="http://schemas.microsoft.com/office/drawing/2014/main" xmlns="" id="{04C75C7E-C0B9-406F-A3FE-5AC47AAFC76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0" name="Line 2090">
          <a:extLst>
            <a:ext uri="{FF2B5EF4-FFF2-40B4-BE49-F238E27FC236}">
              <a16:creationId xmlns:a16="http://schemas.microsoft.com/office/drawing/2014/main" xmlns="" id="{87410806-C29F-46AE-B9D8-3E879477EB3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1" name="Line 2091">
          <a:extLst>
            <a:ext uri="{FF2B5EF4-FFF2-40B4-BE49-F238E27FC236}">
              <a16:creationId xmlns:a16="http://schemas.microsoft.com/office/drawing/2014/main" xmlns="" id="{13A90137-0157-4A4E-A319-0EC6B572C05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2" name="Line 2092">
          <a:extLst>
            <a:ext uri="{FF2B5EF4-FFF2-40B4-BE49-F238E27FC236}">
              <a16:creationId xmlns:a16="http://schemas.microsoft.com/office/drawing/2014/main" xmlns="" id="{5DFB650A-40B9-47B0-8081-CF117D0C591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3" name="Line 2093">
          <a:extLst>
            <a:ext uri="{FF2B5EF4-FFF2-40B4-BE49-F238E27FC236}">
              <a16:creationId xmlns:a16="http://schemas.microsoft.com/office/drawing/2014/main" xmlns="" id="{E448A816-1CFB-4C1A-ACFF-E7098DECC40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4" name="Line 2094">
          <a:extLst>
            <a:ext uri="{FF2B5EF4-FFF2-40B4-BE49-F238E27FC236}">
              <a16:creationId xmlns:a16="http://schemas.microsoft.com/office/drawing/2014/main" xmlns="" id="{60A8B846-1C12-40FE-AA62-447947F0F4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5" name="Line 2095">
          <a:extLst>
            <a:ext uri="{FF2B5EF4-FFF2-40B4-BE49-F238E27FC236}">
              <a16:creationId xmlns:a16="http://schemas.microsoft.com/office/drawing/2014/main" xmlns="" id="{AACB91F3-4AC8-4A25-8618-BA2F1187257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6" name="Line 2096">
          <a:extLst>
            <a:ext uri="{FF2B5EF4-FFF2-40B4-BE49-F238E27FC236}">
              <a16:creationId xmlns:a16="http://schemas.microsoft.com/office/drawing/2014/main" xmlns="" id="{DD35062D-8DD5-49DB-9E0A-BF336F7D749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7" name="Line 2097">
          <a:extLst>
            <a:ext uri="{FF2B5EF4-FFF2-40B4-BE49-F238E27FC236}">
              <a16:creationId xmlns:a16="http://schemas.microsoft.com/office/drawing/2014/main" xmlns="" id="{AC096588-6738-436D-8B38-B1B4ADF853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8" name="Line 2098">
          <a:extLst>
            <a:ext uri="{FF2B5EF4-FFF2-40B4-BE49-F238E27FC236}">
              <a16:creationId xmlns:a16="http://schemas.microsoft.com/office/drawing/2014/main" xmlns="" id="{E571E1B9-5B52-4263-8057-7975160012C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9" name="Line 2099">
          <a:extLst>
            <a:ext uri="{FF2B5EF4-FFF2-40B4-BE49-F238E27FC236}">
              <a16:creationId xmlns:a16="http://schemas.microsoft.com/office/drawing/2014/main" xmlns="" id="{AB71AD2C-719C-4370-8967-5ACB882293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0" name="Line 2100">
          <a:extLst>
            <a:ext uri="{FF2B5EF4-FFF2-40B4-BE49-F238E27FC236}">
              <a16:creationId xmlns:a16="http://schemas.microsoft.com/office/drawing/2014/main" xmlns="" id="{B1A12D4E-D757-40AA-A865-13AB2AFC39C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1" name="Line 2101">
          <a:extLst>
            <a:ext uri="{FF2B5EF4-FFF2-40B4-BE49-F238E27FC236}">
              <a16:creationId xmlns:a16="http://schemas.microsoft.com/office/drawing/2014/main" xmlns="" id="{DCDFB5AC-3709-4D34-83CF-EEDD0CF6B65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2" name="Line 2102">
          <a:extLst>
            <a:ext uri="{FF2B5EF4-FFF2-40B4-BE49-F238E27FC236}">
              <a16:creationId xmlns:a16="http://schemas.microsoft.com/office/drawing/2014/main" xmlns="" id="{78770F5C-5FB8-45D9-BEFC-7C664DBC4E0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3" name="Line 2103">
          <a:extLst>
            <a:ext uri="{FF2B5EF4-FFF2-40B4-BE49-F238E27FC236}">
              <a16:creationId xmlns:a16="http://schemas.microsoft.com/office/drawing/2014/main" xmlns="" id="{97E16331-8743-47AA-8DF3-CC0FFD2D390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4" name="Line 2104">
          <a:extLst>
            <a:ext uri="{FF2B5EF4-FFF2-40B4-BE49-F238E27FC236}">
              <a16:creationId xmlns:a16="http://schemas.microsoft.com/office/drawing/2014/main" xmlns="" id="{A9FD5944-527F-458B-B1DA-A727C3E141F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5" name="Line 2105">
          <a:extLst>
            <a:ext uri="{FF2B5EF4-FFF2-40B4-BE49-F238E27FC236}">
              <a16:creationId xmlns:a16="http://schemas.microsoft.com/office/drawing/2014/main" xmlns="" id="{31853D31-86F7-4424-9E18-349CF33A14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6" name="Line 2106">
          <a:extLst>
            <a:ext uri="{FF2B5EF4-FFF2-40B4-BE49-F238E27FC236}">
              <a16:creationId xmlns:a16="http://schemas.microsoft.com/office/drawing/2014/main" xmlns="" id="{31634CD2-D115-47A3-8091-BCDD43D93EE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7" name="Line 2107">
          <a:extLst>
            <a:ext uri="{FF2B5EF4-FFF2-40B4-BE49-F238E27FC236}">
              <a16:creationId xmlns:a16="http://schemas.microsoft.com/office/drawing/2014/main" xmlns="" id="{B88555A9-C11C-44C2-9EE8-2D24532006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8" name="Line 2108">
          <a:extLst>
            <a:ext uri="{FF2B5EF4-FFF2-40B4-BE49-F238E27FC236}">
              <a16:creationId xmlns:a16="http://schemas.microsoft.com/office/drawing/2014/main" xmlns="" id="{3F6AC3CF-14B7-49F8-825A-A5D81D1BF6F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9" name="Line 2109">
          <a:extLst>
            <a:ext uri="{FF2B5EF4-FFF2-40B4-BE49-F238E27FC236}">
              <a16:creationId xmlns:a16="http://schemas.microsoft.com/office/drawing/2014/main" xmlns="" id="{2DCE4125-CFE1-4C0D-BD9A-6037851A75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0" name="Line 2110">
          <a:extLst>
            <a:ext uri="{FF2B5EF4-FFF2-40B4-BE49-F238E27FC236}">
              <a16:creationId xmlns:a16="http://schemas.microsoft.com/office/drawing/2014/main" xmlns="" id="{B0C8AF01-9446-4586-923E-EDEFFF2E59A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1" name="Line 2111">
          <a:extLst>
            <a:ext uri="{FF2B5EF4-FFF2-40B4-BE49-F238E27FC236}">
              <a16:creationId xmlns:a16="http://schemas.microsoft.com/office/drawing/2014/main" xmlns="" id="{EB945616-50DC-4C73-BDC3-F5528C976E6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2" name="Line 2112">
          <a:extLst>
            <a:ext uri="{FF2B5EF4-FFF2-40B4-BE49-F238E27FC236}">
              <a16:creationId xmlns:a16="http://schemas.microsoft.com/office/drawing/2014/main" xmlns="" id="{52026FA5-AD71-45AA-A033-B6796AD9C81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3" name="Line 2113">
          <a:extLst>
            <a:ext uri="{FF2B5EF4-FFF2-40B4-BE49-F238E27FC236}">
              <a16:creationId xmlns:a16="http://schemas.microsoft.com/office/drawing/2014/main" xmlns="" id="{DCEDEFE6-294E-4D18-A5B3-D7983525532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4" name="Line 2114">
          <a:extLst>
            <a:ext uri="{FF2B5EF4-FFF2-40B4-BE49-F238E27FC236}">
              <a16:creationId xmlns:a16="http://schemas.microsoft.com/office/drawing/2014/main" xmlns="" id="{03923715-909E-4B66-AC02-8BC0B28277C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5" name="Line 2115">
          <a:extLst>
            <a:ext uri="{FF2B5EF4-FFF2-40B4-BE49-F238E27FC236}">
              <a16:creationId xmlns:a16="http://schemas.microsoft.com/office/drawing/2014/main" xmlns="" id="{D17C7D34-9BE5-4C17-85BA-7822E21C93A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6" name="Line 2116">
          <a:extLst>
            <a:ext uri="{FF2B5EF4-FFF2-40B4-BE49-F238E27FC236}">
              <a16:creationId xmlns:a16="http://schemas.microsoft.com/office/drawing/2014/main" xmlns="" id="{4D631688-A553-4662-9A99-853C3E55F78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7" name="Line 2117">
          <a:extLst>
            <a:ext uri="{FF2B5EF4-FFF2-40B4-BE49-F238E27FC236}">
              <a16:creationId xmlns:a16="http://schemas.microsoft.com/office/drawing/2014/main" xmlns="" id="{BB42C6CD-3891-4797-853D-D2ED70E59A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8" name="Line 2118">
          <a:extLst>
            <a:ext uri="{FF2B5EF4-FFF2-40B4-BE49-F238E27FC236}">
              <a16:creationId xmlns:a16="http://schemas.microsoft.com/office/drawing/2014/main" xmlns="" id="{6E60327D-C3A9-4458-B8D4-CF08E1B1365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9" name="Line 2119">
          <a:extLst>
            <a:ext uri="{FF2B5EF4-FFF2-40B4-BE49-F238E27FC236}">
              <a16:creationId xmlns:a16="http://schemas.microsoft.com/office/drawing/2014/main" xmlns="" id="{7A6DA56C-65DC-4B6C-B0BC-061EAEF64B7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0" name="Line 2120">
          <a:extLst>
            <a:ext uri="{FF2B5EF4-FFF2-40B4-BE49-F238E27FC236}">
              <a16:creationId xmlns:a16="http://schemas.microsoft.com/office/drawing/2014/main" xmlns="" id="{F714A617-94DA-4F0F-B7A0-A4A2FDDF5F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1" name="Line 2121">
          <a:extLst>
            <a:ext uri="{FF2B5EF4-FFF2-40B4-BE49-F238E27FC236}">
              <a16:creationId xmlns:a16="http://schemas.microsoft.com/office/drawing/2014/main" xmlns="" id="{14B0161C-9472-44E9-8A0B-1916620BE8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2" name="Line 2122">
          <a:extLst>
            <a:ext uri="{FF2B5EF4-FFF2-40B4-BE49-F238E27FC236}">
              <a16:creationId xmlns:a16="http://schemas.microsoft.com/office/drawing/2014/main" xmlns="" id="{14E04B6A-C5B4-4140-ACB2-3F7D4D22B4C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3" name="Line 2123">
          <a:extLst>
            <a:ext uri="{FF2B5EF4-FFF2-40B4-BE49-F238E27FC236}">
              <a16:creationId xmlns:a16="http://schemas.microsoft.com/office/drawing/2014/main" xmlns="" id="{1C401A57-841D-46E1-9B2B-87CB020216A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4" name="Line 2124">
          <a:extLst>
            <a:ext uri="{FF2B5EF4-FFF2-40B4-BE49-F238E27FC236}">
              <a16:creationId xmlns:a16="http://schemas.microsoft.com/office/drawing/2014/main" xmlns="" id="{AC6611C8-99B8-48C1-AD45-C1051AAA6D9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5" name="Line 2125">
          <a:extLst>
            <a:ext uri="{FF2B5EF4-FFF2-40B4-BE49-F238E27FC236}">
              <a16:creationId xmlns:a16="http://schemas.microsoft.com/office/drawing/2014/main" xmlns="" id="{F176539B-BD58-4C7E-959F-28BFE236FAD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6" name="Line 2126">
          <a:extLst>
            <a:ext uri="{FF2B5EF4-FFF2-40B4-BE49-F238E27FC236}">
              <a16:creationId xmlns:a16="http://schemas.microsoft.com/office/drawing/2014/main" xmlns="" id="{F077F51E-8A6F-42D8-A893-5913440109C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7" name="Line 2127">
          <a:extLst>
            <a:ext uri="{FF2B5EF4-FFF2-40B4-BE49-F238E27FC236}">
              <a16:creationId xmlns:a16="http://schemas.microsoft.com/office/drawing/2014/main" xmlns="" id="{7E0EFAFA-355F-466E-912A-F02DE982A04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8" name="Line 2128">
          <a:extLst>
            <a:ext uri="{FF2B5EF4-FFF2-40B4-BE49-F238E27FC236}">
              <a16:creationId xmlns:a16="http://schemas.microsoft.com/office/drawing/2014/main" xmlns="" id="{DAD2EE3A-92E5-47AB-A9DF-49BEB41ACA5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9" name="Line 2129">
          <a:extLst>
            <a:ext uri="{FF2B5EF4-FFF2-40B4-BE49-F238E27FC236}">
              <a16:creationId xmlns:a16="http://schemas.microsoft.com/office/drawing/2014/main" xmlns="" id="{7F5C9417-52DE-4E60-9FAD-9AE465E73D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0" name="Line 2130">
          <a:extLst>
            <a:ext uri="{FF2B5EF4-FFF2-40B4-BE49-F238E27FC236}">
              <a16:creationId xmlns:a16="http://schemas.microsoft.com/office/drawing/2014/main" xmlns="" id="{58A37F8B-2531-4E36-B144-09B83111D4B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1" name="Line 2131">
          <a:extLst>
            <a:ext uri="{FF2B5EF4-FFF2-40B4-BE49-F238E27FC236}">
              <a16:creationId xmlns:a16="http://schemas.microsoft.com/office/drawing/2014/main" xmlns="" id="{7A5B2C52-160C-4C35-AA7D-C9A760212ED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2" name="Line 2132">
          <a:extLst>
            <a:ext uri="{FF2B5EF4-FFF2-40B4-BE49-F238E27FC236}">
              <a16:creationId xmlns:a16="http://schemas.microsoft.com/office/drawing/2014/main" xmlns="" id="{26F10269-7276-4E3B-9138-7AB1624ECAE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3" name="Line 2133">
          <a:extLst>
            <a:ext uri="{FF2B5EF4-FFF2-40B4-BE49-F238E27FC236}">
              <a16:creationId xmlns:a16="http://schemas.microsoft.com/office/drawing/2014/main" xmlns="" id="{1FA5186B-7712-4064-9E21-50DA5569E4F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4" name="Line 2134">
          <a:extLst>
            <a:ext uri="{FF2B5EF4-FFF2-40B4-BE49-F238E27FC236}">
              <a16:creationId xmlns:a16="http://schemas.microsoft.com/office/drawing/2014/main" xmlns="" id="{8FDC7B9F-90E5-4CA6-9069-7FA71571E0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5" name="Line 2135">
          <a:extLst>
            <a:ext uri="{FF2B5EF4-FFF2-40B4-BE49-F238E27FC236}">
              <a16:creationId xmlns:a16="http://schemas.microsoft.com/office/drawing/2014/main" xmlns="" id="{0BBA4409-6F60-487F-949E-E6FBEEC42E8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6" name="Line 2136">
          <a:extLst>
            <a:ext uri="{FF2B5EF4-FFF2-40B4-BE49-F238E27FC236}">
              <a16:creationId xmlns:a16="http://schemas.microsoft.com/office/drawing/2014/main" xmlns="" id="{16F6F869-5EEC-4B0A-B23A-68C75972564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7" name="Line 2137">
          <a:extLst>
            <a:ext uri="{FF2B5EF4-FFF2-40B4-BE49-F238E27FC236}">
              <a16:creationId xmlns:a16="http://schemas.microsoft.com/office/drawing/2014/main" xmlns="" id="{48DCF5B7-7FEB-4834-AE4E-73111B5046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8" name="Line 2138">
          <a:extLst>
            <a:ext uri="{FF2B5EF4-FFF2-40B4-BE49-F238E27FC236}">
              <a16:creationId xmlns:a16="http://schemas.microsoft.com/office/drawing/2014/main" xmlns="" id="{D2337DA3-0093-4EE7-85D7-ADE9A50CF3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9" name="Line 2139">
          <a:extLst>
            <a:ext uri="{FF2B5EF4-FFF2-40B4-BE49-F238E27FC236}">
              <a16:creationId xmlns:a16="http://schemas.microsoft.com/office/drawing/2014/main" xmlns="" id="{22D4B165-E27E-45F5-B582-3C354BFEE53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0" name="Line 2140">
          <a:extLst>
            <a:ext uri="{FF2B5EF4-FFF2-40B4-BE49-F238E27FC236}">
              <a16:creationId xmlns:a16="http://schemas.microsoft.com/office/drawing/2014/main" xmlns="" id="{4B804ED4-E4EB-49F4-902C-8985918070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1" name="Line 2141">
          <a:extLst>
            <a:ext uri="{FF2B5EF4-FFF2-40B4-BE49-F238E27FC236}">
              <a16:creationId xmlns:a16="http://schemas.microsoft.com/office/drawing/2014/main" xmlns="" id="{FD090C74-5FE0-4256-BDED-5D42E5AB604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2" name="Line 2142">
          <a:extLst>
            <a:ext uri="{FF2B5EF4-FFF2-40B4-BE49-F238E27FC236}">
              <a16:creationId xmlns:a16="http://schemas.microsoft.com/office/drawing/2014/main" xmlns="" id="{56A779DC-C32D-4D10-816C-3A7D99CF174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3" name="Line 2143">
          <a:extLst>
            <a:ext uri="{FF2B5EF4-FFF2-40B4-BE49-F238E27FC236}">
              <a16:creationId xmlns:a16="http://schemas.microsoft.com/office/drawing/2014/main" xmlns="" id="{A90D5F54-2EB5-4984-8197-B4799ECE6B2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4" name="Line 2144">
          <a:extLst>
            <a:ext uri="{FF2B5EF4-FFF2-40B4-BE49-F238E27FC236}">
              <a16:creationId xmlns:a16="http://schemas.microsoft.com/office/drawing/2014/main" xmlns="" id="{46E553EE-5899-4C18-A155-63B247BCFF6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5" name="Line 2145">
          <a:extLst>
            <a:ext uri="{FF2B5EF4-FFF2-40B4-BE49-F238E27FC236}">
              <a16:creationId xmlns:a16="http://schemas.microsoft.com/office/drawing/2014/main" xmlns="" id="{42F477E1-8CF4-4DAE-B92C-E7EADC1490D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6" name="Line 2146">
          <a:extLst>
            <a:ext uri="{FF2B5EF4-FFF2-40B4-BE49-F238E27FC236}">
              <a16:creationId xmlns:a16="http://schemas.microsoft.com/office/drawing/2014/main" xmlns="" id="{3A390C35-033F-4F68-A2C6-F7874044DA5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7" name="Line 2147">
          <a:extLst>
            <a:ext uri="{FF2B5EF4-FFF2-40B4-BE49-F238E27FC236}">
              <a16:creationId xmlns:a16="http://schemas.microsoft.com/office/drawing/2014/main" xmlns="" id="{FE1E776C-0BB8-409C-BD43-EE2B709CCD7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8" name="Line 2148">
          <a:extLst>
            <a:ext uri="{FF2B5EF4-FFF2-40B4-BE49-F238E27FC236}">
              <a16:creationId xmlns:a16="http://schemas.microsoft.com/office/drawing/2014/main" xmlns="" id="{C866D95F-66A6-44A9-8FBF-5FA45540204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9" name="Line 2149">
          <a:extLst>
            <a:ext uri="{FF2B5EF4-FFF2-40B4-BE49-F238E27FC236}">
              <a16:creationId xmlns:a16="http://schemas.microsoft.com/office/drawing/2014/main" xmlns="" id="{AEF326AA-0833-4C42-B99A-FD7004D0EDA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0" name="Line 2150">
          <a:extLst>
            <a:ext uri="{FF2B5EF4-FFF2-40B4-BE49-F238E27FC236}">
              <a16:creationId xmlns:a16="http://schemas.microsoft.com/office/drawing/2014/main" xmlns="" id="{E0C0BA03-09C2-4C97-9C21-01EF422025C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1" name="Line 2151">
          <a:extLst>
            <a:ext uri="{FF2B5EF4-FFF2-40B4-BE49-F238E27FC236}">
              <a16:creationId xmlns:a16="http://schemas.microsoft.com/office/drawing/2014/main" xmlns="" id="{6F427D68-4C61-4F8B-A9F6-3D95D27C36D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2" name="Line 2152">
          <a:extLst>
            <a:ext uri="{FF2B5EF4-FFF2-40B4-BE49-F238E27FC236}">
              <a16:creationId xmlns:a16="http://schemas.microsoft.com/office/drawing/2014/main" xmlns="" id="{D37474B3-8FA3-415E-BBC7-47EF8D6642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3" name="Line 2153">
          <a:extLst>
            <a:ext uri="{FF2B5EF4-FFF2-40B4-BE49-F238E27FC236}">
              <a16:creationId xmlns:a16="http://schemas.microsoft.com/office/drawing/2014/main" xmlns="" id="{A079737F-A097-4077-A1EB-AC282770EC0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4" name="Line 2154">
          <a:extLst>
            <a:ext uri="{FF2B5EF4-FFF2-40B4-BE49-F238E27FC236}">
              <a16:creationId xmlns:a16="http://schemas.microsoft.com/office/drawing/2014/main" xmlns="" id="{44A23613-DAAA-4CDB-9558-53295BB0A6D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5" name="Line 2155">
          <a:extLst>
            <a:ext uri="{FF2B5EF4-FFF2-40B4-BE49-F238E27FC236}">
              <a16:creationId xmlns:a16="http://schemas.microsoft.com/office/drawing/2014/main" xmlns="" id="{73228153-D839-4DF2-B5C0-EEF14B7F6B9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6" name="Line 2156">
          <a:extLst>
            <a:ext uri="{FF2B5EF4-FFF2-40B4-BE49-F238E27FC236}">
              <a16:creationId xmlns:a16="http://schemas.microsoft.com/office/drawing/2014/main" xmlns="" id="{397AD4DD-D51D-472E-A3F5-F99E6D5EFFF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7" name="Line 2157">
          <a:extLst>
            <a:ext uri="{FF2B5EF4-FFF2-40B4-BE49-F238E27FC236}">
              <a16:creationId xmlns:a16="http://schemas.microsoft.com/office/drawing/2014/main" xmlns="" id="{EAFEBE07-FA45-4761-845A-58445E32240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8" name="Line 2158">
          <a:extLst>
            <a:ext uri="{FF2B5EF4-FFF2-40B4-BE49-F238E27FC236}">
              <a16:creationId xmlns:a16="http://schemas.microsoft.com/office/drawing/2014/main" xmlns="" id="{778356F2-5946-4B08-BD1C-DCF2006DE74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9" name="Line 2159">
          <a:extLst>
            <a:ext uri="{FF2B5EF4-FFF2-40B4-BE49-F238E27FC236}">
              <a16:creationId xmlns:a16="http://schemas.microsoft.com/office/drawing/2014/main" xmlns="" id="{0D995DEA-F326-43CB-BFC8-8BC7DDA32AF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0" name="Line 2160">
          <a:extLst>
            <a:ext uri="{FF2B5EF4-FFF2-40B4-BE49-F238E27FC236}">
              <a16:creationId xmlns:a16="http://schemas.microsoft.com/office/drawing/2014/main" xmlns="" id="{B674F9E7-C812-4B80-8A18-B52DCAA393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1" name="Line 2161">
          <a:extLst>
            <a:ext uri="{FF2B5EF4-FFF2-40B4-BE49-F238E27FC236}">
              <a16:creationId xmlns:a16="http://schemas.microsoft.com/office/drawing/2014/main" xmlns="" id="{6A25910C-8324-4352-B1E0-134B6FBE21C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2" name="Line 2162">
          <a:extLst>
            <a:ext uri="{FF2B5EF4-FFF2-40B4-BE49-F238E27FC236}">
              <a16:creationId xmlns:a16="http://schemas.microsoft.com/office/drawing/2014/main" xmlns="" id="{DEDACDE6-8A52-4412-AB65-8DD766F2507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3" name="Line 2163">
          <a:extLst>
            <a:ext uri="{FF2B5EF4-FFF2-40B4-BE49-F238E27FC236}">
              <a16:creationId xmlns:a16="http://schemas.microsoft.com/office/drawing/2014/main" xmlns="" id="{192408BB-8F68-48F3-9C75-8341B3264C7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4" name="Line 2164">
          <a:extLst>
            <a:ext uri="{FF2B5EF4-FFF2-40B4-BE49-F238E27FC236}">
              <a16:creationId xmlns:a16="http://schemas.microsoft.com/office/drawing/2014/main" xmlns="" id="{F94A38C9-9466-4CC6-B813-972E3AF2E4B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5" name="Line 2165">
          <a:extLst>
            <a:ext uri="{FF2B5EF4-FFF2-40B4-BE49-F238E27FC236}">
              <a16:creationId xmlns:a16="http://schemas.microsoft.com/office/drawing/2014/main" xmlns="" id="{2B36E7E3-80DA-4FB1-9006-807EFE01D82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6" name="Line 2166">
          <a:extLst>
            <a:ext uri="{FF2B5EF4-FFF2-40B4-BE49-F238E27FC236}">
              <a16:creationId xmlns:a16="http://schemas.microsoft.com/office/drawing/2014/main" xmlns="" id="{A67DF69F-6DA0-4D4F-B2B2-8C4557F6F1F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7" name="Line 2167">
          <a:extLst>
            <a:ext uri="{FF2B5EF4-FFF2-40B4-BE49-F238E27FC236}">
              <a16:creationId xmlns:a16="http://schemas.microsoft.com/office/drawing/2014/main" xmlns="" id="{DA3A7DD6-3EE6-4E4D-BD06-E56DEBA9D2B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8" name="Line 2168">
          <a:extLst>
            <a:ext uri="{FF2B5EF4-FFF2-40B4-BE49-F238E27FC236}">
              <a16:creationId xmlns:a16="http://schemas.microsoft.com/office/drawing/2014/main" xmlns="" id="{9E667695-C72C-4DF4-AED8-C7006773727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9" name="Line 2169">
          <a:extLst>
            <a:ext uri="{FF2B5EF4-FFF2-40B4-BE49-F238E27FC236}">
              <a16:creationId xmlns:a16="http://schemas.microsoft.com/office/drawing/2014/main" xmlns="" id="{F421DC06-CBB3-45AB-B7F4-4A6DD658FC3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0" name="Line 2170">
          <a:extLst>
            <a:ext uri="{FF2B5EF4-FFF2-40B4-BE49-F238E27FC236}">
              <a16:creationId xmlns:a16="http://schemas.microsoft.com/office/drawing/2014/main" xmlns="" id="{EAA78BC0-FDE4-46C4-8B11-03057332EB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1" name="Line 2171">
          <a:extLst>
            <a:ext uri="{FF2B5EF4-FFF2-40B4-BE49-F238E27FC236}">
              <a16:creationId xmlns:a16="http://schemas.microsoft.com/office/drawing/2014/main" xmlns="" id="{B3F90039-82F9-40AC-A63D-7624146C835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2" name="Line 2172">
          <a:extLst>
            <a:ext uri="{FF2B5EF4-FFF2-40B4-BE49-F238E27FC236}">
              <a16:creationId xmlns:a16="http://schemas.microsoft.com/office/drawing/2014/main" xmlns="" id="{5DFECF7C-1C46-4B87-811B-0370B5238FA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3" name="Line 2173">
          <a:extLst>
            <a:ext uri="{FF2B5EF4-FFF2-40B4-BE49-F238E27FC236}">
              <a16:creationId xmlns:a16="http://schemas.microsoft.com/office/drawing/2014/main" xmlns="" id="{F9D1B350-2DC2-4065-A754-761D7243CB2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4" name="Line 2174">
          <a:extLst>
            <a:ext uri="{FF2B5EF4-FFF2-40B4-BE49-F238E27FC236}">
              <a16:creationId xmlns:a16="http://schemas.microsoft.com/office/drawing/2014/main" xmlns="" id="{3BDE59C9-B303-40DB-8C56-F0926FC821A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5" name="Line 2175">
          <a:extLst>
            <a:ext uri="{FF2B5EF4-FFF2-40B4-BE49-F238E27FC236}">
              <a16:creationId xmlns:a16="http://schemas.microsoft.com/office/drawing/2014/main" xmlns="" id="{FCF38071-F666-4EF4-9C05-DFDC72C8D03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6" name="Line 2176">
          <a:extLst>
            <a:ext uri="{FF2B5EF4-FFF2-40B4-BE49-F238E27FC236}">
              <a16:creationId xmlns:a16="http://schemas.microsoft.com/office/drawing/2014/main" xmlns="" id="{CE88B7CD-E2ED-47A4-BBFA-11050BD90CF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7" name="Line 2177">
          <a:extLst>
            <a:ext uri="{FF2B5EF4-FFF2-40B4-BE49-F238E27FC236}">
              <a16:creationId xmlns:a16="http://schemas.microsoft.com/office/drawing/2014/main" xmlns="" id="{FA3E93D6-1CC6-4715-86EE-B3A1B4B7759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8" name="Line 2178">
          <a:extLst>
            <a:ext uri="{FF2B5EF4-FFF2-40B4-BE49-F238E27FC236}">
              <a16:creationId xmlns:a16="http://schemas.microsoft.com/office/drawing/2014/main" xmlns="" id="{45C21883-CBBB-4EEE-8A80-EA5565B38CD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9" name="Line 2179">
          <a:extLst>
            <a:ext uri="{FF2B5EF4-FFF2-40B4-BE49-F238E27FC236}">
              <a16:creationId xmlns:a16="http://schemas.microsoft.com/office/drawing/2014/main" xmlns="" id="{2998683F-BEBF-473B-8E7C-29D72B4B8FC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0" name="Line 2180">
          <a:extLst>
            <a:ext uri="{FF2B5EF4-FFF2-40B4-BE49-F238E27FC236}">
              <a16:creationId xmlns:a16="http://schemas.microsoft.com/office/drawing/2014/main" xmlns="" id="{29734659-AEA5-4F8A-A130-876967137FF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1" name="Line 2181">
          <a:extLst>
            <a:ext uri="{FF2B5EF4-FFF2-40B4-BE49-F238E27FC236}">
              <a16:creationId xmlns:a16="http://schemas.microsoft.com/office/drawing/2014/main" xmlns="" id="{681B3B20-9BC4-4F50-B122-EEA1717B198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2" name="Line 2182">
          <a:extLst>
            <a:ext uri="{FF2B5EF4-FFF2-40B4-BE49-F238E27FC236}">
              <a16:creationId xmlns:a16="http://schemas.microsoft.com/office/drawing/2014/main" xmlns="" id="{FBDB5C41-B5E2-4535-8A54-352C081FB98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3" name="Line 2183">
          <a:extLst>
            <a:ext uri="{FF2B5EF4-FFF2-40B4-BE49-F238E27FC236}">
              <a16:creationId xmlns:a16="http://schemas.microsoft.com/office/drawing/2014/main" xmlns="" id="{A15DB10D-4F28-4DE4-BAF7-3D70388076E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4" name="Line 2184">
          <a:extLst>
            <a:ext uri="{FF2B5EF4-FFF2-40B4-BE49-F238E27FC236}">
              <a16:creationId xmlns:a16="http://schemas.microsoft.com/office/drawing/2014/main" xmlns="" id="{26C34109-025A-4D52-A186-8E0AFF447BF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5" name="Line 2185">
          <a:extLst>
            <a:ext uri="{FF2B5EF4-FFF2-40B4-BE49-F238E27FC236}">
              <a16:creationId xmlns:a16="http://schemas.microsoft.com/office/drawing/2014/main" xmlns="" id="{D011BCAA-B679-4B16-A416-8781C86087D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6" name="Line 2186">
          <a:extLst>
            <a:ext uri="{FF2B5EF4-FFF2-40B4-BE49-F238E27FC236}">
              <a16:creationId xmlns:a16="http://schemas.microsoft.com/office/drawing/2014/main" xmlns="" id="{FAE682A4-8153-4563-8302-C2F1CE3EDEA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7" name="Line 2187">
          <a:extLst>
            <a:ext uri="{FF2B5EF4-FFF2-40B4-BE49-F238E27FC236}">
              <a16:creationId xmlns:a16="http://schemas.microsoft.com/office/drawing/2014/main" xmlns="" id="{C72717B1-2364-43D1-9830-B0FEDCC0E38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8" name="Line 2188">
          <a:extLst>
            <a:ext uri="{FF2B5EF4-FFF2-40B4-BE49-F238E27FC236}">
              <a16:creationId xmlns:a16="http://schemas.microsoft.com/office/drawing/2014/main" xmlns="" id="{7FFBE5E6-A81C-4A1F-ACD9-BDC55E568B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9" name="Line 2189">
          <a:extLst>
            <a:ext uri="{FF2B5EF4-FFF2-40B4-BE49-F238E27FC236}">
              <a16:creationId xmlns:a16="http://schemas.microsoft.com/office/drawing/2014/main" xmlns="" id="{C26BB007-E99D-43BB-820B-51DC6ADF3ED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0" name="Line 2190">
          <a:extLst>
            <a:ext uri="{FF2B5EF4-FFF2-40B4-BE49-F238E27FC236}">
              <a16:creationId xmlns:a16="http://schemas.microsoft.com/office/drawing/2014/main" xmlns="" id="{6C7DECAF-C137-4281-8AF7-EED40D2652F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1" name="Line 2191">
          <a:extLst>
            <a:ext uri="{FF2B5EF4-FFF2-40B4-BE49-F238E27FC236}">
              <a16:creationId xmlns:a16="http://schemas.microsoft.com/office/drawing/2014/main" xmlns="" id="{3BADDB1C-51FE-422D-BE39-F4543292CB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2" name="Line 2192">
          <a:extLst>
            <a:ext uri="{FF2B5EF4-FFF2-40B4-BE49-F238E27FC236}">
              <a16:creationId xmlns:a16="http://schemas.microsoft.com/office/drawing/2014/main" xmlns="" id="{F08EAD8E-6888-4D77-97E1-43E10ABB7DE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3" name="Line 2193">
          <a:extLst>
            <a:ext uri="{FF2B5EF4-FFF2-40B4-BE49-F238E27FC236}">
              <a16:creationId xmlns:a16="http://schemas.microsoft.com/office/drawing/2014/main" xmlns="" id="{71DD4304-0D80-41FC-A176-B71D1F46E7C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4" name="Line 2194">
          <a:extLst>
            <a:ext uri="{FF2B5EF4-FFF2-40B4-BE49-F238E27FC236}">
              <a16:creationId xmlns:a16="http://schemas.microsoft.com/office/drawing/2014/main" xmlns="" id="{F7B98767-4531-4BF1-89D6-790D49BC2A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5" name="Line 2195">
          <a:extLst>
            <a:ext uri="{FF2B5EF4-FFF2-40B4-BE49-F238E27FC236}">
              <a16:creationId xmlns:a16="http://schemas.microsoft.com/office/drawing/2014/main" xmlns="" id="{4F836466-0506-4EB3-AA32-8C235BD6B5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6" name="Line 2196">
          <a:extLst>
            <a:ext uri="{FF2B5EF4-FFF2-40B4-BE49-F238E27FC236}">
              <a16:creationId xmlns:a16="http://schemas.microsoft.com/office/drawing/2014/main" xmlns="" id="{1D80C100-FF3D-4AAC-BE8C-FB00BB2703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7" name="Line 2197">
          <a:extLst>
            <a:ext uri="{FF2B5EF4-FFF2-40B4-BE49-F238E27FC236}">
              <a16:creationId xmlns:a16="http://schemas.microsoft.com/office/drawing/2014/main" xmlns="" id="{48D08E28-C9E9-4F8D-9EE9-A4A8B14C7E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8" name="Line 2198">
          <a:extLst>
            <a:ext uri="{FF2B5EF4-FFF2-40B4-BE49-F238E27FC236}">
              <a16:creationId xmlns:a16="http://schemas.microsoft.com/office/drawing/2014/main" xmlns="" id="{E1D6D325-81B0-4429-A7B7-493CAFF9BD9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9" name="Line 2199">
          <a:extLst>
            <a:ext uri="{FF2B5EF4-FFF2-40B4-BE49-F238E27FC236}">
              <a16:creationId xmlns:a16="http://schemas.microsoft.com/office/drawing/2014/main" xmlns="" id="{8D1EC55E-77BB-42C3-84F9-7CE858BB7D4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0" name="Line 2200">
          <a:extLst>
            <a:ext uri="{FF2B5EF4-FFF2-40B4-BE49-F238E27FC236}">
              <a16:creationId xmlns:a16="http://schemas.microsoft.com/office/drawing/2014/main" xmlns="" id="{7AAAAE20-6071-4F81-88C1-41C784BCA5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1" name="Line 2201">
          <a:extLst>
            <a:ext uri="{FF2B5EF4-FFF2-40B4-BE49-F238E27FC236}">
              <a16:creationId xmlns:a16="http://schemas.microsoft.com/office/drawing/2014/main" xmlns="" id="{F56D9BD7-64D5-4751-B5B7-C5C66CFD835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2" name="Line 2202">
          <a:extLst>
            <a:ext uri="{FF2B5EF4-FFF2-40B4-BE49-F238E27FC236}">
              <a16:creationId xmlns:a16="http://schemas.microsoft.com/office/drawing/2014/main" xmlns="" id="{4EED2178-5A4D-4B26-A754-A6FB4F4A6D8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3" name="Line 2203">
          <a:extLst>
            <a:ext uri="{FF2B5EF4-FFF2-40B4-BE49-F238E27FC236}">
              <a16:creationId xmlns:a16="http://schemas.microsoft.com/office/drawing/2014/main" xmlns="" id="{8BE3D4ED-A040-4932-8153-46AFEE1BE31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4" name="Line 2204">
          <a:extLst>
            <a:ext uri="{FF2B5EF4-FFF2-40B4-BE49-F238E27FC236}">
              <a16:creationId xmlns:a16="http://schemas.microsoft.com/office/drawing/2014/main" xmlns="" id="{8D054B22-0FF6-40AE-8BAC-B744E5014F0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5" name="Line 2205">
          <a:extLst>
            <a:ext uri="{FF2B5EF4-FFF2-40B4-BE49-F238E27FC236}">
              <a16:creationId xmlns:a16="http://schemas.microsoft.com/office/drawing/2014/main" xmlns="" id="{8EDD0986-2C12-4579-895C-37304349629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6" name="Line 2206">
          <a:extLst>
            <a:ext uri="{FF2B5EF4-FFF2-40B4-BE49-F238E27FC236}">
              <a16:creationId xmlns:a16="http://schemas.microsoft.com/office/drawing/2014/main" xmlns="" id="{07226290-4F69-43E1-A35C-F0222F4D89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7" name="Line 2207">
          <a:extLst>
            <a:ext uri="{FF2B5EF4-FFF2-40B4-BE49-F238E27FC236}">
              <a16:creationId xmlns:a16="http://schemas.microsoft.com/office/drawing/2014/main" xmlns="" id="{F1AF03BB-2831-4B2D-A1AC-ABF590A2F7E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8" name="Line 2208">
          <a:extLst>
            <a:ext uri="{FF2B5EF4-FFF2-40B4-BE49-F238E27FC236}">
              <a16:creationId xmlns:a16="http://schemas.microsoft.com/office/drawing/2014/main" xmlns="" id="{EA907611-64EC-4D40-B4A8-F4462073737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9" name="Line 2209">
          <a:extLst>
            <a:ext uri="{FF2B5EF4-FFF2-40B4-BE49-F238E27FC236}">
              <a16:creationId xmlns:a16="http://schemas.microsoft.com/office/drawing/2014/main" xmlns="" id="{CE712DF0-3FA3-48BA-8494-8A76CA59B3D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0" name="Line 2210">
          <a:extLst>
            <a:ext uri="{FF2B5EF4-FFF2-40B4-BE49-F238E27FC236}">
              <a16:creationId xmlns:a16="http://schemas.microsoft.com/office/drawing/2014/main" xmlns="" id="{640C24F3-95A6-4D84-8A8C-5A858AE7952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1" name="Line 2211">
          <a:extLst>
            <a:ext uri="{FF2B5EF4-FFF2-40B4-BE49-F238E27FC236}">
              <a16:creationId xmlns:a16="http://schemas.microsoft.com/office/drawing/2014/main" xmlns="" id="{797C3BBD-13DF-41A5-B905-78FC98298FF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2" name="Line 2086">
          <a:extLst>
            <a:ext uri="{FF2B5EF4-FFF2-40B4-BE49-F238E27FC236}">
              <a16:creationId xmlns:a16="http://schemas.microsoft.com/office/drawing/2014/main" xmlns="" id="{68199A9F-BF33-4175-8664-F7AA28DA62E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3" name="Line 2087">
          <a:extLst>
            <a:ext uri="{FF2B5EF4-FFF2-40B4-BE49-F238E27FC236}">
              <a16:creationId xmlns:a16="http://schemas.microsoft.com/office/drawing/2014/main" xmlns="" id="{F6343373-65D6-4F16-8D51-D4AF8B17A86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4" name="Line 2088">
          <a:extLst>
            <a:ext uri="{FF2B5EF4-FFF2-40B4-BE49-F238E27FC236}">
              <a16:creationId xmlns:a16="http://schemas.microsoft.com/office/drawing/2014/main" xmlns="" id="{3699F3F8-C326-423A-84C2-92EB7157F27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5" name="Line 2089">
          <a:extLst>
            <a:ext uri="{FF2B5EF4-FFF2-40B4-BE49-F238E27FC236}">
              <a16:creationId xmlns:a16="http://schemas.microsoft.com/office/drawing/2014/main" xmlns="" id="{F127D4C3-4C00-4F33-A9B2-6859655A114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6" name="Line 2090">
          <a:extLst>
            <a:ext uri="{FF2B5EF4-FFF2-40B4-BE49-F238E27FC236}">
              <a16:creationId xmlns:a16="http://schemas.microsoft.com/office/drawing/2014/main" xmlns="" id="{C622ED44-DCCB-4027-92A8-FD6A8D03A8D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7" name="Line 2091">
          <a:extLst>
            <a:ext uri="{FF2B5EF4-FFF2-40B4-BE49-F238E27FC236}">
              <a16:creationId xmlns:a16="http://schemas.microsoft.com/office/drawing/2014/main" xmlns="" id="{AC825F02-1F22-4FD1-B7A0-6F1C3BD1D32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8" name="Line 2092">
          <a:extLst>
            <a:ext uri="{FF2B5EF4-FFF2-40B4-BE49-F238E27FC236}">
              <a16:creationId xmlns:a16="http://schemas.microsoft.com/office/drawing/2014/main" xmlns="" id="{A5BC68F8-BDDB-4209-9E94-E8A97443E11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9" name="Line 2093">
          <a:extLst>
            <a:ext uri="{FF2B5EF4-FFF2-40B4-BE49-F238E27FC236}">
              <a16:creationId xmlns:a16="http://schemas.microsoft.com/office/drawing/2014/main" xmlns="" id="{FA3FCD79-74FF-4197-953C-973A6C93935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0" name="Line 2094">
          <a:extLst>
            <a:ext uri="{FF2B5EF4-FFF2-40B4-BE49-F238E27FC236}">
              <a16:creationId xmlns:a16="http://schemas.microsoft.com/office/drawing/2014/main" xmlns="" id="{A604421A-FA92-4189-9660-46D2553916F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1" name="Line 2095">
          <a:extLst>
            <a:ext uri="{FF2B5EF4-FFF2-40B4-BE49-F238E27FC236}">
              <a16:creationId xmlns:a16="http://schemas.microsoft.com/office/drawing/2014/main" xmlns="" id="{BC1D6DCD-99D6-4DB1-94DF-CB7A354525B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2" name="Line 2096">
          <a:extLst>
            <a:ext uri="{FF2B5EF4-FFF2-40B4-BE49-F238E27FC236}">
              <a16:creationId xmlns:a16="http://schemas.microsoft.com/office/drawing/2014/main" xmlns="" id="{BBBCE190-E302-4A38-B176-48944C4A768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3" name="Line 2097">
          <a:extLst>
            <a:ext uri="{FF2B5EF4-FFF2-40B4-BE49-F238E27FC236}">
              <a16:creationId xmlns:a16="http://schemas.microsoft.com/office/drawing/2014/main" xmlns="" id="{AA2D9A0D-8D1C-41C9-AD4D-F5BAD47E943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4" name="Line 2098">
          <a:extLst>
            <a:ext uri="{FF2B5EF4-FFF2-40B4-BE49-F238E27FC236}">
              <a16:creationId xmlns:a16="http://schemas.microsoft.com/office/drawing/2014/main" xmlns="" id="{158E5C37-B2C9-4343-B532-D12B6204F06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5" name="Line 2099">
          <a:extLst>
            <a:ext uri="{FF2B5EF4-FFF2-40B4-BE49-F238E27FC236}">
              <a16:creationId xmlns:a16="http://schemas.microsoft.com/office/drawing/2014/main" xmlns="" id="{18B39C45-22F0-4BD1-A1D9-7ADDF6D39FD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6" name="Line 1827">
          <a:extLst>
            <a:ext uri="{FF2B5EF4-FFF2-40B4-BE49-F238E27FC236}">
              <a16:creationId xmlns:a16="http://schemas.microsoft.com/office/drawing/2014/main" xmlns="" id="{5B42DD60-2F18-4606-8E68-D6C7FDCD14C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7" name="Line 1828">
          <a:extLst>
            <a:ext uri="{FF2B5EF4-FFF2-40B4-BE49-F238E27FC236}">
              <a16:creationId xmlns:a16="http://schemas.microsoft.com/office/drawing/2014/main" xmlns="" id="{014F88BD-8718-4E45-8AB5-032D2A261A7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8" name="Line 1829">
          <a:extLst>
            <a:ext uri="{FF2B5EF4-FFF2-40B4-BE49-F238E27FC236}">
              <a16:creationId xmlns:a16="http://schemas.microsoft.com/office/drawing/2014/main" xmlns="" id="{0BFF3A24-FCFF-4619-AC61-8602238542F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9" name="Line 1830">
          <a:extLst>
            <a:ext uri="{FF2B5EF4-FFF2-40B4-BE49-F238E27FC236}">
              <a16:creationId xmlns:a16="http://schemas.microsoft.com/office/drawing/2014/main" xmlns="" id="{57A22A85-7559-41C8-9C1C-5BB27CE574F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0" name="Line 1831">
          <a:extLst>
            <a:ext uri="{FF2B5EF4-FFF2-40B4-BE49-F238E27FC236}">
              <a16:creationId xmlns:a16="http://schemas.microsoft.com/office/drawing/2014/main" xmlns="" id="{E0BB5D3D-710D-40F1-8649-57BB59CB12A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1" name="Line 1832">
          <a:extLst>
            <a:ext uri="{FF2B5EF4-FFF2-40B4-BE49-F238E27FC236}">
              <a16:creationId xmlns:a16="http://schemas.microsoft.com/office/drawing/2014/main" xmlns="" id="{088859EA-8406-4E46-BB17-33B77874988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2" name="Line 1833">
          <a:extLst>
            <a:ext uri="{FF2B5EF4-FFF2-40B4-BE49-F238E27FC236}">
              <a16:creationId xmlns:a16="http://schemas.microsoft.com/office/drawing/2014/main" xmlns="" id="{4D1C807C-9ABD-4C94-BE9E-A2C8EDFF779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3" name="Line 1834">
          <a:extLst>
            <a:ext uri="{FF2B5EF4-FFF2-40B4-BE49-F238E27FC236}">
              <a16:creationId xmlns:a16="http://schemas.microsoft.com/office/drawing/2014/main" xmlns="" id="{8E16276B-AB1C-4CC6-88FA-DFFA7085AF8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4" name="Line 1835">
          <a:extLst>
            <a:ext uri="{FF2B5EF4-FFF2-40B4-BE49-F238E27FC236}">
              <a16:creationId xmlns:a16="http://schemas.microsoft.com/office/drawing/2014/main" xmlns="" id="{0170F7B3-ECF1-4DB3-AB22-2B801D31EF2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5" name="Line 1836">
          <a:extLst>
            <a:ext uri="{FF2B5EF4-FFF2-40B4-BE49-F238E27FC236}">
              <a16:creationId xmlns:a16="http://schemas.microsoft.com/office/drawing/2014/main" xmlns="" id="{EF750528-3DF5-49E0-A7A2-BEF146C8E0B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6" name="Line 1837">
          <a:extLst>
            <a:ext uri="{FF2B5EF4-FFF2-40B4-BE49-F238E27FC236}">
              <a16:creationId xmlns:a16="http://schemas.microsoft.com/office/drawing/2014/main" xmlns="" id="{DB1389A7-5C3A-403F-AA32-8B596A368B7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7" name="Line 1838">
          <a:extLst>
            <a:ext uri="{FF2B5EF4-FFF2-40B4-BE49-F238E27FC236}">
              <a16:creationId xmlns:a16="http://schemas.microsoft.com/office/drawing/2014/main" xmlns="" id="{2D94DC10-93B4-4B25-9C42-05D632421A5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8" name="Line 1839">
          <a:extLst>
            <a:ext uri="{FF2B5EF4-FFF2-40B4-BE49-F238E27FC236}">
              <a16:creationId xmlns:a16="http://schemas.microsoft.com/office/drawing/2014/main" xmlns="" id="{260D50B9-AF9D-4C67-8F07-25F6F68DAC0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9" name="Line 1840">
          <a:extLst>
            <a:ext uri="{FF2B5EF4-FFF2-40B4-BE49-F238E27FC236}">
              <a16:creationId xmlns:a16="http://schemas.microsoft.com/office/drawing/2014/main" xmlns="" id="{753252DB-C235-42AF-8ADA-DEBD84BB52C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0" name="Line 1813">
          <a:extLst>
            <a:ext uri="{FF2B5EF4-FFF2-40B4-BE49-F238E27FC236}">
              <a16:creationId xmlns:a16="http://schemas.microsoft.com/office/drawing/2014/main" xmlns="" id="{CEB4E9EB-32EA-41C0-9739-9947B362286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1" name="Line 1814">
          <a:extLst>
            <a:ext uri="{FF2B5EF4-FFF2-40B4-BE49-F238E27FC236}">
              <a16:creationId xmlns:a16="http://schemas.microsoft.com/office/drawing/2014/main" xmlns="" id="{7D57521C-9E96-41D9-B46A-3817D94AFC2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2" name="Line 1815">
          <a:extLst>
            <a:ext uri="{FF2B5EF4-FFF2-40B4-BE49-F238E27FC236}">
              <a16:creationId xmlns:a16="http://schemas.microsoft.com/office/drawing/2014/main" xmlns="" id="{54778108-F9B9-4FEF-B747-3AF926F751D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3" name="Line 1816">
          <a:extLst>
            <a:ext uri="{FF2B5EF4-FFF2-40B4-BE49-F238E27FC236}">
              <a16:creationId xmlns:a16="http://schemas.microsoft.com/office/drawing/2014/main" xmlns="" id="{409CDD20-3A8F-47B3-9BC3-B732143EE6D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4" name="Line 1817">
          <a:extLst>
            <a:ext uri="{FF2B5EF4-FFF2-40B4-BE49-F238E27FC236}">
              <a16:creationId xmlns:a16="http://schemas.microsoft.com/office/drawing/2014/main" xmlns="" id="{A831FF79-DB18-4819-BAA2-10A7FE9965A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5" name="Line 1818">
          <a:extLst>
            <a:ext uri="{FF2B5EF4-FFF2-40B4-BE49-F238E27FC236}">
              <a16:creationId xmlns:a16="http://schemas.microsoft.com/office/drawing/2014/main" xmlns="" id="{42412D86-0B08-4D66-982E-28DEEB672CF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6" name="Line 1819">
          <a:extLst>
            <a:ext uri="{FF2B5EF4-FFF2-40B4-BE49-F238E27FC236}">
              <a16:creationId xmlns:a16="http://schemas.microsoft.com/office/drawing/2014/main" xmlns="" id="{724B3E3E-442C-4851-8675-7A92AD8B811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7" name="Line 1820">
          <a:extLst>
            <a:ext uri="{FF2B5EF4-FFF2-40B4-BE49-F238E27FC236}">
              <a16:creationId xmlns:a16="http://schemas.microsoft.com/office/drawing/2014/main" xmlns="" id="{74DD1689-5CB3-4C70-8ED8-BA0DABE48E3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8" name="Line 1821">
          <a:extLst>
            <a:ext uri="{FF2B5EF4-FFF2-40B4-BE49-F238E27FC236}">
              <a16:creationId xmlns:a16="http://schemas.microsoft.com/office/drawing/2014/main" xmlns="" id="{6249D7CB-49F9-4D87-AF60-A7ACB9F9645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9" name="Line 1822">
          <a:extLst>
            <a:ext uri="{FF2B5EF4-FFF2-40B4-BE49-F238E27FC236}">
              <a16:creationId xmlns:a16="http://schemas.microsoft.com/office/drawing/2014/main" xmlns="" id="{9D42D0F9-E004-429E-B040-B71A0220706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0" name="Line 1823">
          <a:extLst>
            <a:ext uri="{FF2B5EF4-FFF2-40B4-BE49-F238E27FC236}">
              <a16:creationId xmlns:a16="http://schemas.microsoft.com/office/drawing/2014/main" xmlns="" id="{1C5A8986-DAEA-4273-87B2-C023818FC8A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1" name="Line 1824">
          <a:extLst>
            <a:ext uri="{FF2B5EF4-FFF2-40B4-BE49-F238E27FC236}">
              <a16:creationId xmlns:a16="http://schemas.microsoft.com/office/drawing/2014/main" xmlns="" id="{F1C100F4-69C4-4714-8579-537556FAF28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2" name="Line 1825">
          <a:extLst>
            <a:ext uri="{FF2B5EF4-FFF2-40B4-BE49-F238E27FC236}">
              <a16:creationId xmlns:a16="http://schemas.microsoft.com/office/drawing/2014/main" xmlns="" id="{D26F916A-C9CA-4C14-B347-78131B19C2C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3" name="Line 1826">
          <a:extLst>
            <a:ext uri="{FF2B5EF4-FFF2-40B4-BE49-F238E27FC236}">
              <a16:creationId xmlns:a16="http://schemas.microsoft.com/office/drawing/2014/main" xmlns="" id="{51B87F9C-0F85-4DAD-84F8-41549221D67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4" name="Line 2086">
          <a:extLst>
            <a:ext uri="{FF2B5EF4-FFF2-40B4-BE49-F238E27FC236}">
              <a16:creationId xmlns:a16="http://schemas.microsoft.com/office/drawing/2014/main" xmlns="" id="{A2D9F761-8C6B-4C31-8B7E-4AFF49E7726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5" name="Line 2087">
          <a:extLst>
            <a:ext uri="{FF2B5EF4-FFF2-40B4-BE49-F238E27FC236}">
              <a16:creationId xmlns:a16="http://schemas.microsoft.com/office/drawing/2014/main" xmlns="" id="{EB3B0AEB-10A9-439F-B28D-DAA01C87088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6" name="Line 2088">
          <a:extLst>
            <a:ext uri="{FF2B5EF4-FFF2-40B4-BE49-F238E27FC236}">
              <a16:creationId xmlns:a16="http://schemas.microsoft.com/office/drawing/2014/main" xmlns="" id="{1233BF9C-B378-4527-A5C1-E37D2F9D3C9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7" name="Line 2089">
          <a:extLst>
            <a:ext uri="{FF2B5EF4-FFF2-40B4-BE49-F238E27FC236}">
              <a16:creationId xmlns:a16="http://schemas.microsoft.com/office/drawing/2014/main" xmlns="" id="{6891C6D9-ECFE-472A-B57A-907FD325DD8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8" name="Line 2090">
          <a:extLst>
            <a:ext uri="{FF2B5EF4-FFF2-40B4-BE49-F238E27FC236}">
              <a16:creationId xmlns:a16="http://schemas.microsoft.com/office/drawing/2014/main" xmlns="" id="{5B86EA4B-4413-428D-9401-65B7D634844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9" name="Line 2091">
          <a:extLst>
            <a:ext uri="{FF2B5EF4-FFF2-40B4-BE49-F238E27FC236}">
              <a16:creationId xmlns:a16="http://schemas.microsoft.com/office/drawing/2014/main" xmlns="" id="{FABB2FB4-2B4B-4037-A1CA-08BE7EA6729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0" name="Line 2092">
          <a:extLst>
            <a:ext uri="{FF2B5EF4-FFF2-40B4-BE49-F238E27FC236}">
              <a16:creationId xmlns:a16="http://schemas.microsoft.com/office/drawing/2014/main" xmlns="" id="{B57E8EC9-BFFC-4442-AEC0-E6AF7A2947E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1" name="Line 2093">
          <a:extLst>
            <a:ext uri="{FF2B5EF4-FFF2-40B4-BE49-F238E27FC236}">
              <a16:creationId xmlns:a16="http://schemas.microsoft.com/office/drawing/2014/main" xmlns="" id="{25A30906-FB6A-443D-961B-3A25CC7FDE8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2" name="Line 2094">
          <a:extLst>
            <a:ext uri="{FF2B5EF4-FFF2-40B4-BE49-F238E27FC236}">
              <a16:creationId xmlns:a16="http://schemas.microsoft.com/office/drawing/2014/main" xmlns="" id="{C448C255-7C5D-435C-8AE5-D8E341A163D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3" name="Line 2095">
          <a:extLst>
            <a:ext uri="{FF2B5EF4-FFF2-40B4-BE49-F238E27FC236}">
              <a16:creationId xmlns:a16="http://schemas.microsoft.com/office/drawing/2014/main" xmlns="" id="{8D630E0C-9812-467E-9C4B-31DC3FF541B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4" name="Line 2096">
          <a:extLst>
            <a:ext uri="{FF2B5EF4-FFF2-40B4-BE49-F238E27FC236}">
              <a16:creationId xmlns:a16="http://schemas.microsoft.com/office/drawing/2014/main" xmlns="" id="{59F4206E-8FF7-45EA-84CB-E4CA972D5DF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5" name="Line 2097">
          <a:extLst>
            <a:ext uri="{FF2B5EF4-FFF2-40B4-BE49-F238E27FC236}">
              <a16:creationId xmlns:a16="http://schemas.microsoft.com/office/drawing/2014/main" xmlns="" id="{D5FE0E70-22FB-4A4F-8C85-564BA85A866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6" name="Line 2098">
          <a:extLst>
            <a:ext uri="{FF2B5EF4-FFF2-40B4-BE49-F238E27FC236}">
              <a16:creationId xmlns:a16="http://schemas.microsoft.com/office/drawing/2014/main" xmlns="" id="{0CE88B31-7F2E-409F-9F22-E1DFA796B5A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7" name="Line 2099">
          <a:extLst>
            <a:ext uri="{FF2B5EF4-FFF2-40B4-BE49-F238E27FC236}">
              <a16:creationId xmlns:a16="http://schemas.microsoft.com/office/drawing/2014/main" xmlns="" id="{F5900B56-09D5-48AE-8528-F7B5B336CAA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8" name="Line 1827">
          <a:extLst>
            <a:ext uri="{FF2B5EF4-FFF2-40B4-BE49-F238E27FC236}">
              <a16:creationId xmlns:a16="http://schemas.microsoft.com/office/drawing/2014/main" xmlns="" id="{8BFBE3AE-82F8-4D08-9756-6F1F6267FEE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9" name="Line 1828">
          <a:extLst>
            <a:ext uri="{FF2B5EF4-FFF2-40B4-BE49-F238E27FC236}">
              <a16:creationId xmlns:a16="http://schemas.microsoft.com/office/drawing/2014/main" xmlns="" id="{E2FDEAF3-DE4A-4EC4-92A7-15D65807F42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0" name="Line 1829">
          <a:extLst>
            <a:ext uri="{FF2B5EF4-FFF2-40B4-BE49-F238E27FC236}">
              <a16:creationId xmlns:a16="http://schemas.microsoft.com/office/drawing/2014/main" xmlns="" id="{26B0C201-CE03-4F11-BFC3-7987BA89323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1" name="Line 1830">
          <a:extLst>
            <a:ext uri="{FF2B5EF4-FFF2-40B4-BE49-F238E27FC236}">
              <a16:creationId xmlns:a16="http://schemas.microsoft.com/office/drawing/2014/main" xmlns="" id="{7AA8CDA2-3B28-497E-AC87-5EC801B1C52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2" name="Line 1831">
          <a:extLst>
            <a:ext uri="{FF2B5EF4-FFF2-40B4-BE49-F238E27FC236}">
              <a16:creationId xmlns:a16="http://schemas.microsoft.com/office/drawing/2014/main" xmlns="" id="{6CF79ED5-F17E-414F-94A0-057A43B8159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3" name="Line 1832">
          <a:extLst>
            <a:ext uri="{FF2B5EF4-FFF2-40B4-BE49-F238E27FC236}">
              <a16:creationId xmlns:a16="http://schemas.microsoft.com/office/drawing/2014/main" xmlns="" id="{C2598C7C-47F9-4A85-ADE8-1BD442F0B35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4" name="Line 1833">
          <a:extLst>
            <a:ext uri="{FF2B5EF4-FFF2-40B4-BE49-F238E27FC236}">
              <a16:creationId xmlns:a16="http://schemas.microsoft.com/office/drawing/2014/main" xmlns="" id="{A6D9A275-8CA0-4E76-8896-A08BA7C32C7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5" name="Line 1834">
          <a:extLst>
            <a:ext uri="{FF2B5EF4-FFF2-40B4-BE49-F238E27FC236}">
              <a16:creationId xmlns:a16="http://schemas.microsoft.com/office/drawing/2014/main" xmlns="" id="{84BF7943-8B7C-403F-8CC1-636A9147211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6" name="Line 1835">
          <a:extLst>
            <a:ext uri="{FF2B5EF4-FFF2-40B4-BE49-F238E27FC236}">
              <a16:creationId xmlns:a16="http://schemas.microsoft.com/office/drawing/2014/main" xmlns="" id="{9A6B311A-6EE7-4196-87E6-F197349280E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7" name="Line 1836">
          <a:extLst>
            <a:ext uri="{FF2B5EF4-FFF2-40B4-BE49-F238E27FC236}">
              <a16:creationId xmlns:a16="http://schemas.microsoft.com/office/drawing/2014/main" xmlns="" id="{B390F675-6DA9-4106-BCD1-B55201779B2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8" name="Line 1837">
          <a:extLst>
            <a:ext uri="{FF2B5EF4-FFF2-40B4-BE49-F238E27FC236}">
              <a16:creationId xmlns:a16="http://schemas.microsoft.com/office/drawing/2014/main" xmlns="" id="{F890A34C-8ECB-4BC1-B589-7CF86EE3B61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9" name="Line 1838">
          <a:extLst>
            <a:ext uri="{FF2B5EF4-FFF2-40B4-BE49-F238E27FC236}">
              <a16:creationId xmlns:a16="http://schemas.microsoft.com/office/drawing/2014/main" xmlns="" id="{8CEC3503-CC87-40A3-A1FC-20CCACA4BC2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0" name="Line 1839">
          <a:extLst>
            <a:ext uri="{FF2B5EF4-FFF2-40B4-BE49-F238E27FC236}">
              <a16:creationId xmlns:a16="http://schemas.microsoft.com/office/drawing/2014/main" xmlns="" id="{F70AA78B-ECF3-4A82-BB64-87A23564362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1" name="Line 1840">
          <a:extLst>
            <a:ext uri="{FF2B5EF4-FFF2-40B4-BE49-F238E27FC236}">
              <a16:creationId xmlns:a16="http://schemas.microsoft.com/office/drawing/2014/main" xmlns="" id="{6B5E5491-8AB5-4D1E-A064-D332A6E929C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2" name="Line 1813">
          <a:extLst>
            <a:ext uri="{FF2B5EF4-FFF2-40B4-BE49-F238E27FC236}">
              <a16:creationId xmlns:a16="http://schemas.microsoft.com/office/drawing/2014/main" xmlns="" id="{EE6CDCF9-B7FE-4C6B-9012-D680B5D638B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3" name="Line 1814">
          <a:extLst>
            <a:ext uri="{FF2B5EF4-FFF2-40B4-BE49-F238E27FC236}">
              <a16:creationId xmlns:a16="http://schemas.microsoft.com/office/drawing/2014/main" xmlns="" id="{FA743852-AF4F-4268-8362-63412820F72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4" name="Line 1815">
          <a:extLst>
            <a:ext uri="{FF2B5EF4-FFF2-40B4-BE49-F238E27FC236}">
              <a16:creationId xmlns:a16="http://schemas.microsoft.com/office/drawing/2014/main" xmlns="" id="{2063541E-3117-4AAA-94B5-75BB873BD5E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5" name="Line 1816">
          <a:extLst>
            <a:ext uri="{FF2B5EF4-FFF2-40B4-BE49-F238E27FC236}">
              <a16:creationId xmlns:a16="http://schemas.microsoft.com/office/drawing/2014/main" xmlns="" id="{51AB7070-25EE-45CA-9120-B022DFACCD5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6" name="Line 1817">
          <a:extLst>
            <a:ext uri="{FF2B5EF4-FFF2-40B4-BE49-F238E27FC236}">
              <a16:creationId xmlns:a16="http://schemas.microsoft.com/office/drawing/2014/main" xmlns="" id="{D44CA165-8C52-4898-A3DA-02C874649FD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7" name="Line 1818">
          <a:extLst>
            <a:ext uri="{FF2B5EF4-FFF2-40B4-BE49-F238E27FC236}">
              <a16:creationId xmlns:a16="http://schemas.microsoft.com/office/drawing/2014/main" xmlns="" id="{A237DF26-C020-4E83-9B82-2206BFEF1F0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8" name="Line 1819">
          <a:extLst>
            <a:ext uri="{FF2B5EF4-FFF2-40B4-BE49-F238E27FC236}">
              <a16:creationId xmlns:a16="http://schemas.microsoft.com/office/drawing/2014/main" xmlns="" id="{8B6D2D41-BA7E-4DDB-B314-BE878D11764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9" name="Line 1820">
          <a:extLst>
            <a:ext uri="{FF2B5EF4-FFF2-40B4-BE49-F238E27FC236}">
              <a16:creationId xmlns:a16="http://schemas.microsoft.com/office/drawing/2014/main" xmlns="" id="{9D436450-B37A-4B01-A1AA-BBCBBE9AA14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0" name="Line 1821">
          <a:extLst>
            <a:ext uri="{FF2B5EF4-FFF2-40B4-BE49-F238E27FC236}">
              <a16:creationId xmlns:a16="http://schemas.microsoft.com/office/drawing/2014/main" xmlns="" id="{ACBD0865-62D8-4257-91C5-8A0B9FB935A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1" name="Line 1822">
          <a:extLst>
            <a:ext uri="{FF2B5EF4-FFF2-40B4-BE49-F238E27FC236}">
              <a16:creationId xmlns:a16="http://schemas.microsoft.com/office/drawing/2014/main" xmlns="" id="{EDA9CD92-7062-420A-9D85-E82EF91B280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2" name="Line 1823">
          <a:extLst>
            <a:ext uri="{FF2B5EF4-FFF2-40B4-BE49-F238E27FC236}">
              <a16:creationId xmlns:a16="http://schemas.microsoft.com/office/drawing/2014/main" xmlns="" id="{69D85BB9-EA5A-4804-9550-96C72D731B2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3" name="Line 1824">
          <a:extLst>
            <a:ext uri="{FF2B5EF4-FFF2-40B4-BE49-F238E27FC236}">
              <a16:creationId xmlns:a16="http://schemas.microsoft.com/office/drawing/2014/main" xmlns="" id="{DB5EF62F-D371-4467-9F28-562AAAD35EE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4" name="Line 1825">
          <a:extLst>
            <a:ext uri="{FF2B5EF4-FFF2-40B4-BE49-F238E27FC236}">
              <a16:creationId xmlns:a16="http://schemas.microsoft.com/office/drawing/2014/main" xmlns="" id="{2363FC17-02A6-48ED-BE7F-20BA8302CD7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5" name="Line 1826">
          <a:extLst>
            <a:ext uri="{FF2B5EF4-FFF2-40B4-BE49-F238E27FC236}">
              <a16:creationId xmlns:a16="http://schemas.microsoft.com/office/drawing/2014/main" xmlns="" id="{0BFE604C-C97B-4D02-9790-DCE05D9E306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xmlns="" id="{D4672C66-9229-4E39-9CD2-7E75C12223B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xmlns="" id="{EA256B42-0A97-4C6C-8430-CB7D2755FBF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xmlns="" id="{B7F4EA23-8060-476D-9077-C3DF99A32EF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xmlns="" id="{223EF61F-241D-4293-9871-D691D784BF5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xmlns="" id="{8A93A691-F76D-4CF4-B5CD-6D43A87F854F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xmlns="" id="{FA69CF61-4F09-4B49-B6F4-A0D38B555A0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xmlns="" id="{531CE5FA-3DFA-4D4F-9144-153AE9CD05D5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xmlns="" id="{9410060F-9E37-4198-8BFB-E9AB6C2DBF61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xmlns="" id="{591FE199-089C-44AF-8BB2-1B5C4C3EE542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xmlns="" id="{C456832B-F6AC-4C20-A489-CC20568D510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xmlns="" id="{0E564C88-2F41-4213-917D-1A88E99F6D03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xmlns="" id="{81BED105-B3DF-4E14-AA30-E6039D62BCE6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xmlns="" id="{ED7057B1-ED1D-4D35-9A7F-CE31689E04F5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xmlns="" id="{028961F1-9B00-4E43-8503-EEF69661FF75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xmlns="" id="{1B93B22F-37ED-49CD-B5A4-FA2C89299D87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xmlns="" id="{49AACBDF-C933-439F-A827-E207B923DC4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xmlns="" id="{EEC4EBB7-E8B0-40E3-8B3D-D5EC40ED2E5F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xmlns="" id="{BBF90FA2-99C0-4DD1-B5BF-A138C98493E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xmlns="" id="{941211EE-B1BE-4E3C-8644-0AB935BB8D0B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xmlns="" id="{B5211065-5ABF-4585-8B0B-C9C25EA20A11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xmlns="" id="{C2F09514-DA9E-43FB-89F3-F0D897960FF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xmlns="" id="{0BD7CD60-0869-48EE-946E-22573B99D89C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xmlns="" id="{BD700DDC-D803-4466-AF8D-627B014E545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xmlns="" id="{2F845AAE-4BE8-45C8-8A4A-A55E9056872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xmlns="" id="{113E92DF-FD25-461F-BBFF-B4B09C4B824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xmlns="" id="{13B1DAE3-5545-4FC8-9440-8901C2129B53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xmlns="" id="{D42B465A-B093-419B-8CC0-2293E566B317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xmlns="" id="{BC67614B-AC01-4C28-8226-CFF9887868EA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4" name="Line 2079">
          <a:extLst>
            <a:ext uri="{FF2B5EF4-FFF2-40B4-BE49-F238E27FC236}">
              <a16:creationId xmlns:a16="http://schemas.microsoft.com/office/drawing/2014/main" xmlns="" id="{C07126C4-B5AC-40B3-9644-CD505FCBF5A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5" name="Line 2080">
          <a:extLst>
            <a:ext uri="{FF2B5EF4-FFF2-40B4-BE49-F238E27FC236}">
              <a16:creationId xmlns:a16="http://schemas.microsoft.com/office/drawing/2014/main" xmlns="" id="{2AFA3EE5-25FC-48EF-ADC6-2D1F2661443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6" name="Line 2081">
          <a:extLst>
            <a:ext uri="{FF2B5EF4-FFF2-40B4-BE49-F238E27FC236}">
              <a16:creationId xmlns:a16="http://schemas.microsoft.com/office/drawing/2014/main" xmlns="" id="{CB5A83C1-AF71-4114-BB76-EFBC2D3F0D1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7" name="Line 2082">
          <a:extLst>
            <a:ext uri="{FF2B5EF4-FFF2-40B4-BE49-F238E27FC236}">
              <a16:creationId xmlns:a16="http://schemas.microsoft.com/office/drawing/2014/main" xmlns="" id="{950365DD-B33A-4DA3-9709-F26E97F76AB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8" name="Line 2083">
          <a:extLst>
            <a:ext uri="{FF2B5EF4-FFF2-40B4-BE49-F238E27FC236}">
              <a16:creationId xmlns:a16="http://schemas.microsoft.com/office/drawing/2014/main" xmlns="" id="{ADE8A3CA-28FE-4430-A401-B6C79526FDF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99" name="Line 2084">
          <a:extLst>
            <a:ext uri="{FF2B5EF4-FFF2-40B4-BE49-F238E27FC236}">
              <a16:creationId xmlns:a16="http://schemas.microsoft.com/office/drawing/2014/main" xmlns="" id="{013F5C9C-2EFB-47B0-BC80-C001049D9F5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0" name="Line 2085">
          <a:extLst>
            <a:ext uri="{FF2B5EF4-FFF2-40B4-BE49-F238E27FC236}">
              <a16:creationId xmlns:a16="http://schemas.microsoft.com/office/drawing/2014/main" xmlns="" id="{D2CD7879-46F1-447D-A465-071E064BD41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1" name="Line 2086">
          <a:extLst>
            <a:ext uri="{FF2B5EF4-FFF2-40B4-BE49-F238E27FC236}">
              <a16:creationId xmlns:a16="http://schemas.microsoft.com/office/drawing/2014/main" xmlns="" id="{6352AC56-67F0-4EC2-A124-518084A3138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2" name="Line 2087">
          <a:extLst>
            <a:ext uri="{FF2B5EF4-FFF2-40B4-BE49-F238E27FC236}">
              <a16:creationId xmlns:a16="http://schemas.microsoft.com/office/drawing/2014/main" xmlns="" id="{8CB83B1F-E8B0-4516-BE9F-081B77E5DEC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3" name="Line 2088">
          <a:extLst>
            <a:ext uri="{FF2B5EF4-FFF2-40B4-BE49-F238E27FC236}">
              <a16:creationId xmlns:a16="http://schemas.microsoft.com/office/drawing/2014/main" xmlns="" id="{8CD48BAA-B630-4E4C-A136-0E02E9C2132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4" name="Line 2089">
          <a:extLst>
            <a:ext uri="{FF2B5EF4-FFF2-40B4-BE49-F238E27FC236}">
              <a16:creationId xmlns:a16="http://schemas.microsoft.com/office/drawing/2014/main" xmlns="" id="{5622B98C-1182-41DA-BB3D-CCAF27DCAB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5" name="Line 2090">
          <a:extLst>
            <a:ext uri="{FF2B5EF4-FFF2-40B4-BE49-F238E27FC236}">
              <a16:creationId xmlns:a16="http://schemas.microsoft.com/office/drawing/2014/main" xmlns="" id="{F4AF8BA9-47EA-4471-A10A-2A29ECD138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6" name="Line 2091">
          <a:extLst>
            <a:ext uri="{FF2B5EF4-FFF2-40B4-BE49-F238E27FC236}">
              <a16:creationId xmlns:a16="http://schemas.microsoft.com/office/drawing/2014/main" xmlns="" id="{DA0B5C4F-FF05-481C-AA7F-65FE489ACC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7" name="Line 2092">
          <a:extLst>
            <a:ext uri="{FF2B5EF4-FFF2-40B4-BE49-F238E27FC236}">
              <a16:creationId xmlns:a16="http://schemas.microsoft.com/office/drawing/2014/main" xmlns="" id="{BE76E05F-17C9-4466-B7F8-2053A37CF0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8" name="Line 2093">
          <a:extLst>
            <a:ext uri="{FF2B5EF4-FFF2-40B4-BE49-F238E27FC236}">
              <a16:creationId xmlns:a16="http://schemas.microsoft.com/office/drawing/2014/main" xmlns="" id="{9F8F5031-DAC0-44B3-B58D-999A85693F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09" name="Line 2094">
          <a:extLst>
            <a:ext uri="{FF2B5EF4-FFF2-40B4-BE49-F238E27FC236}">
              <a16:creationId xmlns:a16="http://schemas.microsoft.com/office/drawing/2014/main" xmlns="" id="{47CA823C-EAE2-43E8-B727-4E563E945E1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0" name="Line 2095">
          <a:extLst>
            <a:ext uri="{FF2B5EF4-FFF2-40B4-BE49-F238E27FC236}">
              <a16:creationId xmlns:a16="http://schemas.microsoft.com/office/drawing/2014/main" xmlns="" id="{096711A5-0D5E-41C9-9A1E-229878591CE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1" name="Line 2096">
          <a:extLst>
            <a:ext uri="{FF2B5EF4-FFF2-40B4-BE49-F238E27FC236}">
              <a16:creationId xmlns:a16="http://schemas.microsoft.com/office/drawing/2014/main" xmlns="" id="{484E2B25-C571-451F-B266-FC55F21C2BB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2" name="Line 2097">
          <a:extLst>
            <a:ext uri="{FF2B5EF4-FFF2-40B4-BE49-F238E27FC236}">
              <a16:creationId xmlns:a16="http://schemas.microsoft.com/office/drawing/2014/main" xmlns="" id="{F62FA44C-449B-4D7B-8700-F16C8537C60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3" name="Line 2098">
          <a:extLst>
            <a:ext uri="{FF2B5EF4-FFF2-40B4-BE49-F238E27FC236}">
              <a16:creationId xmlns:a16="http://schemas.microsoft.com/office/drawing/2014/main" xmlns="" id="{63812903-A1A0-4DC8-9C52-7956D260572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4" name="Line 2099">
          <a:extLst>
            <a:ext uri="{FF2B5EF4-FFF2-40B4-BE49-F238E27FC236}">
              <a16:creationId xmlns:a16="http://schemas.microsoft.com/office/drawing/2014/main" xmlns="" id="{A3BA0226-B38B-4330-912D-284B74BC620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5" name="Line 2100">
          <a:extLst>
            <a:ext uri="{FF2B5EF4-FFF2-40B4-BE49-F238E27FC236}">
              <a16:creationId xmlns:a16="http://schemas.microsoft.com/office/drawing/2014/main" xmlns="" id="{A7DFC3DF-AD59-4762-B998-00354B6907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6" name="Line 2101">
          <a:extLst>
            <a:ext uri="{FF2B5EF4-FFF2-40B4-BE49-F238E27FC236}">
              <a16:creationId xmlns:a16="http://schemas.microsoft.com/office/drawing/2014/main" xmlns="" id="{604BE093-BF7E-48BC-9318-94BBAB052FF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7" name="Line 2102">
          <a:extLst>
            <a:ext uri="{FF2B5EF4-FFF2-40B4-BE49-F238E27FC236}">
              <a16:creationId xmlns:a16="http://schemas.microsoft.com/office/drawing/2014/main" xmlns="" id="{E67704DE-C3DB-4C32-BB7C-7C50500FFFC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8" name="Line 2103">
          <a:extLst>
            <a:ext uri="{FF2B5EF4-FFF2-40B4-BE49-F238E27FC236}">
              <a16:creationId xmlns:a16="http://schemas.microsoft.com/office/drawing/2014/main" xmlns="" id="{CB83673D-EA19-49DA-BDCD-DB5F168FBC9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19" name="Line 2104">
          <a:extLst>
            <a:ext uri="{FF2B5EF4-FFF2-40B4-BE49-F238E27FC236}">
              <a16:creationId xmlns:a16="http://schemas.microsoft.com/office/drawing/2014/main" xmlns="" id="{D4460BFA-69E4-49E4-95C5-DA6A64DF608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0" name="Line 2105">
          <a:extLst>
            <a:ext uri="{FF2B5EF4-FFF2-40B4-BE49-F238E27FC236}">
              <a16:creationId xmlns:a16="http://schemas.microsoft.com/office/drawing/2014/main" xmlns="" id="{BA73829A-E65A-455E-A4B0-350C66CCD26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1" name="Line 2106">
          <a:extLst>
            <a:ext uri="{FF2B5EF4-FFF2-40B4-BE49-F238E27FC236}">
              <a16:creationId xmlns:a16="http://schemas.microsoft.com/office/drawing/2014/main" xmlns="" id="{00F23F35-A7DC-4D16-9963-AA241F168E5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2" name="Line 2107">
          <a:extLst>
            <a:ext uri="{FF2B5EF4-FFF2-40B4-BE49-F238E27FC236}">
              <a16:creationId xmlns:a16="http://schemas.microsoft.com/office/drawing/2014/main" xmlns="" id="{0FA6A31D-3ABB-4EDB-980B-1D498CB41F4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3" name="Line 2108">
          <a:extLst>
            <a:ext uri="{FF2B5EF4-FFF2-40B4-BE49-F238E27FC236}">
              <a16:creationId xmlns:a16="http://schemas.microsoft.com/office/drawing/2014/main" xmlns="" id="{81C35157-483A-497D-BE3B-F3D2DCBB5BA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4" name="Line 2109">
          <a:extLst>
            <a:ext uri="{FF2B5EF4-FFF2-40B4-BE49-F238E27FC236}">
              <a16:creationId xmlns:a16="http://schemas.microsoft.com/office/drawing/2014/main" xmlns="" id="{371D05BC-7192-469C-9B9C-362B0E55168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5" name="Line 2110">
          <a:extLst>
            <a:ext uri="{FF2B5EF4-FFF2-40B4-BE49-F238E27FC236}">
              <a16:creationId xmlns:a16="http://schemas.microsoft.com/office/drawing/2014/main" xmlns="" id="{11FEED0D-5D49-4753-9C4C-5372B45F585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6" name="Line 2111">
          <a:extLst>
            <a:ext uri="{FF2B5EF4-FFF2-40B4-BE49-F238E27FC236}">
              <a16:creationId xmlns:a16="http://schemas.microsoft.com/office/drawing/2014/main" xmlns="" id="{79F264EB-ABC8-43B8-9B3A-7C22470452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7" name="Line 2112">
          <a:extLst>
            <a:ext uri="{FF2B5EF4-FFF2-40B4-BE49-F238E27FC236}">
              <a16:creationId xmlns:a16="http://schemas.microsoft.com/office/drawing/2014/main" xmlns="" id="{E5AFFF38-CF66-4FC0-BA05-65985E45933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8" name="Line 2113">
          <a:extLst>
            <a:ext uri="{FF2B5EF4-FFF2-40B4-BE49-F238E27FC236}">
              <a16:creationId xmlns:a16="http://schemas.microsoft.com/office/drawing/2014/main" xmlns="" id="{2FAF946C-9A42-47A1-A2C4-2402DB694A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29" name="Line 2114">
          <a:extLst>
            <a:ext uri="{FF2B5EF4-FFF2-40B4-BE49-F238E27FC236}">
              <a16:creationId xmlns:a16="http://schemas.microsoft.com/office/drawing/2014/main" xmlns="" id="{B52B430A-948D-479B-92CB-E376195C4C0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0" name="Line 2115">
          <a:extLst>
            <a:ext uri="{FF2B5EF4-FFF2-40B4-BE49-F238E27FC236}">
              <a16:creationId xmlns:a16="http://schemas.microsoft.com/office/drawing/2014/main" xmlns="" id="{B9FF3533-9977-46D8-82C0-A337E70E23A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1" name="Line 2116">
          <a:extLst>
            <a:ext uri="{FF2B5EF4-FFF2-40B4-BE49-F238E27FC236}">
              <a16:creationId xmlns:a16="http://schemas.microsoft.com/office/drawing/2014/main" xmlns="" id="{276A344F-F1C8-44FC-9D7B-2E46A9188E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2" name="Line 2117">
          <a:extLst>
            <a:ext uri="{FF2B5EF4-FFF2-40B4-BE49-F238E27FC236}">
              <a16:creationId xmlns:a16="http://schemas.microsoft.com/office/drawing/2014/main" xmlns="" id="{25FBCD71-7A61-4849-9AE2-689B40FED3B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3" name="Line 2118">
          <a:extLst>
            <a:ext uri="{FF2B5EF4-FFF2-40B4-BE49-F238E27FC236}">
              <a16:creationId xmlns:a16="http://schemas.microsoft.com/office/drawing/2014/main" xmlns="" id="{97E9372D-8C6D-4EEE-A40D-36A2C49039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4" name="Line 2119">
          <a:extLst>
            <a:ext uri="{FF2B5EF4-FFF2-40B4-BE49-F238E27FC236}">
              <a16:creationId xmlns:a16="http://schemas.microsoft.com/office/drawing/2014/main" xmlns="" id="{6BE86114-EDD6-4B3A-B396-ACDBE43292F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5" name="Line 2120">
          <a:extLst>
            <a:ext uri="{FF2B5EF4-FFF2-40B4-BE49-F238E27FC236}">
              <a16:creationId xmlns:a16="http://schemas.microsoft.com/office/drawing/2014/main" xmlns="" id="{0CE9AC60-248F-424A-A55D-3FBE04689EB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6" name="Line 2121">
          <a:extLst>
            <a:ext uri="{FF2B5EF4-FFF2-40B4-BE49-F238E27FC236}">
              <a16:creationId xmlns:a16="http://schemas.microsoft.com/office/drawing/2014/main" xmlns="" id="{A6743EEA-1C86-4186-9C13-7D92982DBDC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7" name="Line 2122">
          <a:extLst>
            <a:ext uri="{FF2B5EF4-FFF2-40B4-BE49-F238E27FC236}">
              <a16:creationId xmlns:a16="http://schemas.microsoft.com/office/drawing/2014/main" xmlns="" id="{13803283-33A7-44DF-9683-8359F6BEB6F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8" name="Line 2123">
          <a:extLst>
            <a:ext uri="{FF2B5EF4-FFF2-40B4-BE49-F238E27FC236}">
              <a16:creationId xmlns:a16="http://schemas.microsoft.com/office/drawing/2014/main" xmlns="" id="{D07479B7-99CE-4981-BE40-E73C191A0A1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39" name="Line 2124">
          <a:extLst>
            <a:ext uri="{FF2B5EF4-FFF2-40B4-BE49-F238E27FC236}">
              <a16:creationId xmlns:a16="http://schemas.microsoft.com/office/drawing/2014/main" xmlns="" id="{1F3F3908-70EA-4944-A2C8-B15765CCE86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0" name="Line 2125">
          <a:extLst>
            <a:ext uri="{FF2B5EF4-FFF2-40B4-BE49-F238E27FC236}">
              <a16:creationId xmlns:a16="http://schemas.microsoft.com/office/drawing/2014/main" xmlns="" id="{3D2D35B3-5F44-441B-836C-6AD8A9FABB9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1" name="Line 2126">
          <a:extLst>
            <a:ext uri="{FF2B5EF4-FFF2-40B4-BE49-F238E27FC236}">
              <a16:creationId xmlns:a16="http://schemas.microsoft.com/office/drawing/2014/main" xmlns="" id="{1855F2C4-0246-47D1-AB85-93159BB0C8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2" name="Line 2127">
          <a:extLst>
            <a:ext uri="{FF2B5EF4-FFF2-40B4-BE49-F238E27FC236}">
              <a16:creationId xmlns:a16="http://schemas.microsoft.com/office/drawing/2014/main" xmlns="" id="{ADC99357-D10E-46F8-B03A-87F45351E2F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3" name="Line 2128">
          <a:extLst>
            <a:ext uri="{FF2B5EF4-FFF2-40B4-BE49-F238E27FC236}">
              <a16:creationId xmlns:a16="http://schemas.microsoft.com/office/drawing/2014/main" xmlns="" id="{C7B3C3FF-D9A9-433B-8DB4-0C573AE3AE5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4" name="Line 2129">
          <a:extLst>
            <a:ext uri="{FF2B5EF4-FFF2-40B4-BE49-F238E27FC236}">
              <a16:creationId xmlns:a16="http://schemas.microsoft.com/office/drawing/2014/main" xmlns="" id="{8B227CB0-2F62-4FD6-8F04-44C155E5664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5" name="Line 2130">
          <a:extLst>
            <a:ext uri="{FF2B5EF4-FFF2-40B4-BE49-F238E27FC236}">
              <a16:creationId xmlns:a16="http://schemas.microsoft.com/office/drawing/2014/main" xmlns="" id="{981E311C-CF18-4850-BB3A-B105E0E07B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6" name="Line 2131">
          <a:extLst>
            <a:ext uri="{FF2B5EF4-FFF2-40B4-BE49-F238E27FC236}">
              <a16:creationId xmlns:a16="http://schemas.microsoft.com/office/drawing/2014/main" xmlns="" id="{4361E260-F7D3-4C2F-972A-1E86F51C94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7" name="Line 2132">
          <a:extLst>
            <a:ext uri="{FF2B5EF4-FFF2-40B4-BE49-F238E27FC236}">
              <a16:creationId xmlns:a16="http://schemas.microsoft.com/office/drawing/2014/main" xmlns="" id="{C4E864D7-A05A-49C4-A623-D18508397D0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8" name="Line 2133">
          <a:extLst>
            <a:ext uri="{FF2B5EF4-FFF2-40B4-BE49-F238E27FC236}">
              <a16:creationId xmlns:a16="http://schemas.microsoft.com/office/drawing/2014/main" xmlns="" id="{5B555E6E-DC3C-4773-9858-0E203BAC856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49" name="Line 2134">
          <a:extLst>
            <a:ext uri="{FF2B5EF4-FFF2-40B4-BE49-F238E27FC236}">
              <a16:creationId xmlns:a16="http://schemas.microsoft.com/office/drawing/2014/main" xmlns="" id="{0E14AF6E-154D-4BAF-BEC6-E4D29764D1D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0" name="Line 2135">
          <a:extLst>
            <a:ext uri="{FF2B5EF4-FFF2-40B4-BE49-F238E27FC236}">
              <a16:creationId xmlns:a16="http://schemas.microsoft.com/office/drawing/2014/main" xmlns="" id="{55B0B865-D741-494D-B9A0-6FA874746D4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1" name="Line 2136">
          <a:extLst>
            <a:ext uri="{FF2B5EF4-FFF2-40B4-BE49-F238E27FC236}">
              <a16:creationId xmlns:a16="http://schemas.microsoft.com/office/drawing/2014/main" xmlns="" id="{BA463836-B3A1-4F4C-8E3D-8D2386D67CB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2" name="Line 2137">
          <a:extLst>
            <a:ext uri="{FF2B5EF4-FFF2-40B4-BE49-F238E27FC236}">
              <a16:creationId xmlns:a16="http://schemas.microsoft.com/office/drawing/2014/main" xmlns="" id="{AFB0F411-0D7D-452E-8A09-06C027EA85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3" name="Line 2138">
          <a:extLst>
            <a:ext uri="{FF2B5EF4-FFF2-40B4-BE49-F238E27FC236}">
              <a16:creationId xmlns:a16="http://schemas.microsoft.com/office/drawing/2014/main" xmlns="" id="{2F56D157-15F9-4135-81F8-41DA697C0B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4" name="Line 2139">
          <a:extLst>
            <a:ext uri="{FF2B5EF4-FFF2-40B4-BE49-F238E27FC236}">
              <a16:creationId xmlns:a16="http://schemas.microsoft.com/office/drawing/2014/main" xmlns="" id="{227598B0-2384-4610-A8E0-D0DE882749B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5" name="Line 2140">
          <a:extLst>
            <a:ext uri="{FF2B5EF4-FFF2-40B4-BE49-F238E27FC236}">
              <a16:creationId xmlns:a16="http://schemas.microsoft.com/office/drawing/2014/main" xmlns="" id="{0FF8896A-9B0B-400C-AF2B-E76F031427B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6" name="Line 2141">
          <a:extLst>
            <a:ext uri="{FF2B5EF4-FFF2-40B4-BE49-F238E27FC236}">
              <a16:creationId xmlns:a16="http://schemas.microsoft.com/office/drawing/2014/main" xmlns="" id="{B8B0C287-083F-4BBE-90DB-A1555BB6266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7" name="Line 2142">
          <a:extLst>
            <a:ext uri="{FF2B5EF4-FFF2-40B4-BE49-F238E27FC236}">
              <a16:creationId xmlns:a16="http://schemas.microsoft.com/office/drawing/2014/main" xmlns="" id="{460D5F18-5EFA-40C1-876B-815FD02E32A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8" name="Line 2143">
          <a:extLst>
            <a:ext uri="{FF2B5EF4-FFF2-40B4-BE49-F238E27FC236}">
              <a16:creationId xmlns:a16="http://schemas.microsoft.com/office/drawing/2014/main" xmlns="" id="{725492C5-A55A-4594-B88A-802002248CD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59" name="Line 2144">
          <a:extLst>
            <a:ext uri="{FF2B5EF4-FFF2-40B4-BE49-F238E27FC236}">
              <a16:creationId xmlns:a16="http://schemas.microsoft.com/office/drawing/2014/main" xmlns="" id="{EA1C0ACB-BAC7-44D4-B6FD-ECB1EEB346C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0" name="Line 2145">
          <a:extLst>
            <a:ext uri="{FF2B5EF4-FFF2-40B4-BE49-F238E27FC236}">
              <a16:creationId xmlns:a16="http://schemas.microsoft.com/office/drawing/2014/main" xmlns="" id="{0AC8E61D-133D-47DF-8DE9-72B90D3AE1E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1" name="Line 2146">
          <a:extLst>
            <a:ext uri="{FF2B5EF4-FFF2-40B4-BE49-F238E27FC236}">
              <a16:creationId xmlns:a16="http://schemas.microsoft.com/office/drawing/2014/main" xmlns="" id="{8F2CFB4F-4FD0-45FA-9B60-76E1073936A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2" name="Line 2147">
          <a:extLst>
            <a:ext uri="{FF2B5EF4-FFF2-40B4-BE49-F238E27FC236}">
              <a16:creationId xmlns:a16="http://schemas.microsoft.com/office/drawing/2014/main" xmlns="" id="{143E3800-828D-45C7-A5EA-ED56546364A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3" name="Line 2148">
          <a:extLst>
            <a:ext uri="{FF2B5EF4-FFF2-40B4-BE49-F238E27FC236}">
              <a16:creationId xmlns:a16="http://schemas.microsoft.com/office/drawing/2014/main" xmlns="" id="{C82E5EDF-6FAD-4B08-8603-4809CFE6C71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4" name="Line 2149">
          <a:extLst>
            <a:ext uri="{FF2B5EF4-FFF2-40B4-BE49-F238E27FC236}">
              <a16:creationId xmlns:a16="http://schemas.microsoft.com/office/drawing/2014/main" xmlns="" id="{206748BD-89A7-4077-B59C-1CA63A8144E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5" name="Line 2150">
          <a:extLst>
            <a:ext uri="{FF2B5EF4-FFF2-40B4-BE49-F238E27FC236}">
              <a16:creationId xmlns:a16="http://schemas.microsoft.com/office/drawing/2014/main" xmlns="" id="{D4F424E5-5460-4EF0-B604-EB336FF6995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6" name="Line 2151">
          <a:extLst>
            <a:ext uri="{FF2B5EF4-FFF2-40B4-BE49-F238E27FC236}">
              <a16:creationId xmlns:a16="http://schemas.microsoft.com/office/drawing/2014/main" xmlns="" id="{9F1135BD-09FD-462F-B9B6-3B776446607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7" name="Line 2152">
          <a:extLst>
            <a:ext uri="{FF2B5EF4-FFF2-40B4-BE49-F238E27FC236}">
              <a16:creationId xmlns:a16="http://schemas.microsoft.com/office/drawing/2014/main" xmlns="" id="{4336E7AB-5948-4C62-A88D-5511B360A13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8" name="Line 2153">
          <a:extLst>
            <a:ext uri="{FF2B5EF4-FFF2-40B4-BE49-F238E27FC236}">
              <a16:creationId xmlns:a16="http://schemas.microsoft.com/office/drawing/2014/main" xmlns="" id="{DA329410-23E3-461A-9F20-A4D4DA47D09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69" name="Line 2154">
          <a:extLst>
            <a:ext uri="{FF2B5EF4-FFF2-40B4-BE49-F238E27FC236}">
              <a16:creationId xmlns:a16="http://schemas.microsoft.com/office/drawing/2014/main" xmlns="" id="{29DD7E85-CABF-4BCB-9331-0438D5A95F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0" name="Line 2155">
          <a:extLst>
            <a:ext uri="{FF2B5EF4-FFF2-40B4-BE49-F238E27FC236}">
              <a16:creationId xmlns:a16="http://schemas.microsoft.com/office/drawing/2014/main" xmlns="" id="{5B05B8A7-43CF-4BBD-A102-FAC361FEC69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1" name="Line 2156">
          <a:extLst>
            <a:ext uri="{FF2B5EF4-FFF2-40B4-BE49-F238E27FC236}">
              <a16:creationId xmlns:a16="http://schemas.microsoft.com/office/drawing/2014/main" xmlns="" id="{82B9ABE6-69D2-4125-9B1D-AF8D1B4D3AD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2" name="Line 2157">
          <a:extLst>
            <a:ext uri="{FF2B5EF4-FFF2-40B4-BE49-F238E27FC236}">
              <a16:creationId xmlns:a16="http://schemas.microsoft.com/office/drawing/2014/main" xmlns="" id="{7ED6BD9D-97BF-4AB6-9CCF-1022B7BC677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3" name="Line 2158">
          <a:extLst>
            <a:ext uri="{FF2B5EF4-FFF2-40B4-BE49-F238E27FC236}">
              <a16:creationId xmlns:a16="http://schemas.microsoft.com/office/drawing/2014/main" xmlns="" id="{66F0C757-6CC8-4054-9B07-85D0FA2D402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4" name="Line 2159">
          <a:extLst>
            <a:ext uri="{FF2B5EF4-FFF2-40B4-BE49-F238E27FC236}">
              <a16:creationId xmlns:a16="http://schemas.microsoft.com/office/drawing/2014/main" xmlns="" id="{8062E574-A6AA-47F2-A3EE-9206116C68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5" name="Line 2160">
          <a:extLst>
            <a:ext uri="{FF2B5EF4-FFF2-40B4-BE49-F238E27FC236}">
              <a16:creationId xmlns:a16="http://schemas.microsoft.com/office/drawing/2014/main" xmlns="" id="{5E704FFA-DEED-4EB8-8A6F-45E5DAA85F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6" name="Line 2161">
          <a:extLst>
            <a:ext uri="{FF2B5EF4-FFF2-40B4-BE49-F238E27FC236}">
              <a16:creationId xmlns:a16="http://schemas.microsoft.com/office/drawing/2014/main" xmlns="" id="{495DB364-4EAF-4821-9D0D-C2D68C4A730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7" name="Line 2162">
          <a:extLst>
            <a:ext uri="{FF2B5EF4-FFF2-40B4-BE49-F238E27FC236}">
              <a16:creationId xmlns:a16="http://schemas.microsoft.com/office/drawing/2014/main" xmlns="" id="{47AC1CE0-DB4B-4CB1-BB32-2C8C143385B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8" name="Line 2163">
          <a:extLst>
            <a:ext uri="{FF2B5EF4-FFF2-40B4-BE49-F238E27FC236}">
              <a16:creationId xmlns:a16="http://schemas.microsoft.com/office/drawing/2014/main" xmlns="" id="{E41DE07B-A0F4-447F-AD34-F15A01A0824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79" name="Line 2164">
          <a:extLst>
            <a:ext uri="{FF2B5EF4-FFF2-40B4-BE49-F238E27FC236}">
              <a16:creationId xmlns:a16="http://schemas.microsoft.com/office/drawing/2014/main" xmlns="" id="{C01C6776-9186-462A-A841-21DF358E6EA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0" name="Line 2165">
          <a:extLst>
            <a:ext uri="{FF2B5EF4-FFF2-40B4-BE49-F238E27FC236}">
              <a16:creationId xmlns:a16="http://schemas.microsoft.com/office/drawing/2014/main" xmlns="" id="{DCF4B230-5003-42E2-B65C-601CF95DBC1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1" name="Line 2166">
          <a:extLst>
            <a:ext uri="{FF2B5EF4-FFF2-40B4-BE49-F238E27FC236}">
              <a16:creationId xmlns:a16="http://schemas.microsoft.com/office/drawing/2014/main" xmlns="" id="{E29EE933-0490-4A20-9709-7858F3A194E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2" name="Line 2167">
          <a:extLst>
            <a:ext uri="{FF2B5EF4-FFF2-40B4-BE49-F238E27FC236}">
              <a16:creationId xmlns:a16="http://schemas.microsoft.com/office/drawing/2014/main" xmlns="" id="{FF915ABA-429F-4B8D-B55F-1D450D9EDD0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3" name="Line 2168">
          <a:extLst>
            <a:ext uri="{FF2B5EF4-FFF2-40B4-BE49-F238E27FC236}">
              <a16:creationId xmlns:a16="http://schemas.microsoft.com/office/drawing/2014/main" xmlns="" id="{C775CF20-4AE8-4C82-A289-96185649382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4" name="Line 2169">
          <a:extLst>
            <a:ext uri="{FF2B5EF4-FFF2-40B4-BE49-F238E27FC236}">
              <a16:creationId xmlns:a16="http://schemas.microsoft.com/office/drawing/2014/main" xmlns="" id="{587398D1-D52E-447F-B51A-80FF596598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5" name="Line 2170">
          <a:extLst>
            <a:ext uri="{FF2B5EF4-FFF2-40B4-BE49-F238E27FC236}">
              <a16:creationId xmlns:a16="http://schemas.microsoft.com/office/drawing/2014/main" xmlns="" id="{4096EDA7-B076-4BB0-8EB2-B44161694E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6" name="Line 2171">
          <a:extLst>
            <a:ext uri="{FF2B5EF4-FFF2-40B4-BE49-F238E27FC236}">
              <a16:creationId xmlns:a16="http://schemas.microsoft.com/office/drawing/2014/main" xmlns="" id="{999825C2-1DC5-4DEB-B31F-456DC11B71D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7" name="Line 2172">
          <a:extLst>
            <a:ext uri="{FF2B5EF4-FFF2-40B4-BE49-F238E27FC236}">
              <a16:creationId xmlns:a16="http://schemas.microsoft.com/office/drawing/2014/main" xmlns="" id="{C39D7B5D-46FB-4510-BCEE-E294E0B5BB0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8" name="Line 2173">
          <a:extLst>
            <a:ext uri="{FF2B5EF4-FFF2-40B4-BE49-F238E27FC236}">
              <a16:creationId xmlns:a16="http://schemas.microsoft.com/office/drawing/2014/main" xmlns="" id="{41E2B06E-8074-476E-A4AA-98DC8C8735F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9" name="Line 2174">
          <a:extLst>
            <a:ext uri="{FF2B5EF4-FFF2-40B4-BE49-F238E27FC236}">
              <a16:creationId xmlns:a16="http://schemas.microsoft.com/office/drawing/2014/main" xmlns="" id="{B30AD5CF-4B5E-4E3D-9410-12EDAC24CA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0" name="Line 2175">
          <a:extLst>
            <a:ext uri="{FF2B5EF4-FFF2-40B4-BE49-F238E27FC236}">
              <a16:creationId xmlns:a16="http://schemas.microsoft.com/office/drawing/2014/main" xmlns="" id="{10F048B1-2DC5-4FB3-BFBA-A2491093D3B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1" name="Line 2176">
          <a:extLst>
            <a:ext uri="{FF2B5EF4-FFF2-40B4-BE49-F238E27FC236}">
              <a16:creationId xmlns:a16="http://schemas.microsoft.com/office/drawing/2014/main" xmlns="" id="{100B70A0-84FE-4835-AC34-2669F3BC5C4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2" name="Line 2177">
          <a:extLst>
            <a:ext uri="{FF2B5EF4-FFF2-40B4-BE49-F238E27FC236}">
              <a16:creationId xmlns:a16="http://schemas.microsoft.com/office/drawing/2014/main" xmlns="" id="{196DF407-D9B7-4EC5-AF90-92047284AF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3" name="Line 2178">
          <a:extLst>
            <a:ext uri="{FF2B5EF4-FFF2-40B4-BE49-F238E27FC236}">
              <a16:creationId xmlns:a16="http://schemas.microsoft.com/office/drawing/2014/main" xmlns="" id="{87ADBF62-A015-41A6-AE70-8214550152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4" name="Line 2179">
          <a:extLst>
            <a:ext uri="{FF2B5EF4-FFF2-40B4-BE49-F238E27FC236}">
              <a16:creationId xmlns:a16="http://schemas.microsoft.com/office/drawing/2014/main" xmlns="" id="{62500294-B7B1-40EE-AF49-7EF39DF3B87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5" name="Line 2180">
          <a:extLst>
            <a:ext uri="{FF2B5EF4-FFF2-40B4-BE49-F238E27FC236}">
              <a16:creationId xmlns:a16="http://schemas.microsoft.com/office/drawing/2014/main" xmlns="" id="{46111C35-2D16-4D0E-BEB3-ACF2F9B3886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6" name="Line 2181">
          <a:extLst>
            <a:ext uri="{FF2B5EF4-FFF2-40B4-BE49-F238E27FC236}">
              <a16:creationId xmlns:a16="http://schemas.microsoft.com/office/drawing/2014/main" xmlns="" id="{BAF6B524-9B8B-40BB-97E8-34B95001DB5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7" name="Line 2182">
          <a:extLst>
            <a:ext uri="{FF2B5EF4-FFF2-40B4-BE49-F238E27FC236}">
              <a16:creationId xmlns:a16="http://schemas.microsoft.com/office/drawing/2014/main" xmlns="" id="{C55C2D81-E6F2-4FDF-83B1-A81D99D37D0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8" name="Line 2183">
          <a:extLst>
            <a:ext uri="{FF2B5EF4-FFF2-40B4-BE49-F238E27FC236}">
              <a16:creationId xmlns:a16="http://schemas.microsoft.com/office/drawing/2014/main" xmlns="" id="{32818CD1-EC1C-4949-934D-84E2CDBBC3A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9" name="Line 2184">
          <a:extLst>
            <a:ext uri="{FF2B5EF4-FFF2-40B4-BE49-F238E27FC236}">
              <a16:creationId xmlns:a16="http://schemas.microsoft.com/office/drawing/2014/main" xmlns="" id="{24D19F3F-202C-45DF-9235-37C0E913A33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0" name="Line 2185">
          <a:extLst>
            <a:ext uri="{FF2B5EF4-FFF2-40B4-BE49-F238E27FC236}">
              <a16:creationId xmlns:a16="http://schemas.microsoft.com/office/drawing/2014/main" xmlns="" id="{FEAF066A-358E-4691-BC0E-92C63E75353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1" name="Line 2186">
          <a:extLst>
            <a:ext uri="{FF2B5EF4-FFF2-40B4-BE49-F238E27FC236}">
              <a16:creationId xmlns:a16="http://schemas.microsoft.com/office/drawing/2014/main" xmlns="" id="{FDE3DCEF-DC80-4EE5-9AB4-111E524C2EF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2" name="Line 2187">
          <a:extLst>
            <a:ext uri="{FF2B5EF4-FFF2-40B4-BE49-F238E27FC236}">
              <a16:creationId xmlns:a16="http://schemas.microsoft.com/office/drawing/2014/main" xmlns="" id="{4F94B337-AA61-4178-80B9-5B9CC16BE16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3" name="Line 2188">
          <a:extLst>
            <a:ext uri="{FF2B5EF4-FFF2-40B4-BE49-F238E27FC236}">
              <a16:creationId xmlns:a16="http://schemas.microsoft.com/office/drawing/2014/main" xmlns="" id="{F6B15C8E-6D4B-4D5C-9B8F-A0A6C19BBD2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4" name="Line 2189">
          <a:extLst>
            <a:ext uri="{FF2B5EF4-FFF2-40B4-BE49-F238E27FC236}">
              <a16:creationId xmlns:a16="http://schemas.microsoft.com/office/drawing/2014/main" xmlns="" id="{0E7A25F4-4A0E-4C76-8298-97E09AAAFBF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5" name="Line 2190">
          <a:extLst>
            <a:ext uri="{FF2B5EF4-FFF2-40B4-BE49-F238E27FC236}">
              <a16:creationId xmlns:a16="http://schemas.microsoft.com/office/drawing/2014/main" xmlns="" id="{9E64952D-5973-48FB-8BC7-B51175CC63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6" name="Line 2191">
          <a:extLst>
            <a:ext uri="{FF2B5EF4-FFF2-40B4-BE49-F238E27FC236}">
              <a16:creationId xmlns:a16="http://schemas.microsoft.com/office/drawing/2014/main" xmlns="" id="{5513CD57-4827-4C64-A62F-41247291421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7" name="Line 2192">
          <a:extLst>
            <a:ext uri="{FF2B5EF4-FFF2-40B4-BE49-F238E27FC236}">
              <a16:creationId xmlns:a16="http://schemas.microsoft.com/office/drawing/2014/main" xmlns="" id="{C229DFC9-F65B-4775-8D03-375189FD199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8" name="Line 2193">
          <a:extLst>
            <a:ext uri="{FF2B5EF4-FFF2-40B4-BE49-F238E27FC236}">
              <a16:creationId xmlns:a16="http://schemas.microsoft.com/office/drawing/2014/main" xmlns="" id="{33EEF741-301D-4869-A07E-91D4C61862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9" name="Line 2194">
          <a:extLst>
            <a:ext uri="{FF2B5EF4-FFF2-40B4-BE49-F238E27FC236}">
              <a16:creationId xmlns:a16="http://schemas.microsoft.com/office/drawing/2014/main" xmlns="" id="{A09A0CB2-8990-4AAF-89FF-6DC0DF3DA4A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0" name="Line 2195">
          <a:extLst>
            <a:ext uri="{FF2B5EF4-FFF2-40B4-BE49-F238E27FC236}">
              <a16:creationId xmlns:a16="http://schemas.microsoft.com/office/drawing/2014/main" xmlns="" id="{3BAFC908-5FBE-465E-AB47-52636A6F21E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1" name="Line 2196">
          <a:extLst>
            <a:ext uri="{FF2B5EF4-FFF2-40B4-BE49-F238E27FC236}">
              <a16:creationId xmlns:a16="http://schemas.microsoft.com/office/drawing/2014/main" xmlns="" id="{3F3A87E4-5EEB-4C05-ACB3-A3374D627C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2" name="Line 2197">
          <a:extLst>
            <a:ext uri="{FF2B5EF4-FFF2-40B4-BE49-F238E27FC236}">
              <a16:creationId xmlns:a16="http://schemas.microsoft.com/office/drawing/2014/main" xmlns="" id="{03CA487C-651A-4753-BB20-3B47191BFA8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3" name="Line 2198">
          <a:extLst>
            <a:ext uri="{FF2B5EF4-FFF2-40B4-BE49-F238E27FC236}">
              <a16:creationId xmlns:a16="http://schemas.microsoft.com/office/drawing/2014/main" xmlns="" id="{E9EE6A92-7289-4511-AB76-D5D97508F4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4" name="Line 2199">
          <a:extLst>
            <a:ext uri="{FF2B5EF4-FFF2-40B4-BE49-F238E27FC236}">
              <a16:creationId xmlns:a16="http://schemas.microsoft.com/office/drawing/2014/main" xmlns="" id="{0E436A72-51DE-4DA5-95D8-EA0423D60A5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5" name="Line 2200">
          <a:extLst>
            <a:ext uri="{FF2B5EF4-FFF2-40B4-BE49-F238E27FC236}">
              <a16:creationId xmlns:a16="http://schemas.microsoft.com/office/drawing/2014/main" xmlns="" id="{8DBC9EDA-4214-4DBD-A039-EFEFC162C81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6" name="Line 2201">
          <a:extLst>
            <a:ext uri="{FF2B5EF4-FFF2-40B4-BE49-F238E27FC236}">
              <a16:creationId xmlns:a16="http://schemas.microsoft.com/office/drawing/2014/main" xmlns="" id="{568F1267-A1F3-4123-B985-2AF52C1EE1F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7" name="Line 2202">
          <a:extLst>
            <a:ext uri="{FF2B5EF4-FFF2-40B4-BE49-F238E27FC236}">
              <a16:creationId xmlns:a16="http://schemas.microsoft.com/office/drawing/2014/main" xmlns="" id="{73DCB50C-3EF4-4D03-B430-E0383C86C6B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8" name="Line 2203">
          <a:extLst>
            <a:ext uri="{FF2B5EF4-FFF2-40B4-BE49-F238E27FC236}">
              <a16:creationId xmlns:a16="http://schemas.microsoft.com/office/drawing/2014/main" xmlns="" id="{CF12C582-5A69-4609-9DE3-43D00CBFD91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9" name="Line 2204">
          <a:extLst>
            <a:ext uri="{FF2B5EF4-FFF2-40B4-BE49-F238E27FC236}">
              <a16:creationId xmlns:a16="http://schemas.microsoft.com/office/drawing/2014/main" xmlns="" id="{FFF90802-EEB8-4163-A9D4-70981944B3A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0" name="Line 2205">
          <a:extLst>
            <a:ext uri="{FF2B5EF4-FFF2-40B4-BE49-F238E27FC236}">
              <a16:creationId xmlns:a16="http://schemas.microsoft.com/office/drawing/2014/main" xmlns="" id="{BAB848BF-0DE2-418A-BB2F-BB920499947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1" name="Line 2206">
          <a:extLst>
            <a:ext uri="{FF2B5EF4-FFF2-40B4-BE49-F238E27FC236}">
              <a16:creationId xmlns:a16="http://schemas.microsoft.com/office/drawing/2014/main" xmlns="" id="{37961884-6DCF-4318-8920-4E7DE388A96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2" name="Line 2207">
          <a:extLst>
            <a:ext uri="{FF2B5EF4-FFF2-40B4-BE49-F238E27FC236}">
              <a16:creationId xmlns:a16="http://schemas.microsoft.com/office/drawing/2014/main" xmlns="" id="{BC90F994-FD66-433B-A510-B8C85E13169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3" name="Line 2208">
          <a:extLst>
            <a:ext uri="{FF2B5EF4-FFF2-40B4-BE49-F238E27FC236}">
              <a16:creationId xmlns:a16="http://schemas.microsoft.com/office/drawing/2014/main" xmlns="" id="{E07FA32C-E60F-4000-BC4E-0E412CACAE1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4" name="Line 2209">
          <a:extLst>
            <a:ext uri="{FF2B5EF4-FFF2-40B4-BE49-F238E27FC236}">
              <a16:creationId xmlns:a16="http://schemas.microsoft.com/office/drawing/2014/main" xmlns="" id="{70E05693-64CD-4DA3-8A57-5026DD9051C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5" name="Line 2210">
          <a:extLst>
            <a:ext uri="{FF2B5EF4-FFF2-40B4-BE49-F238E27FC236}">
              <a16:creationId xmlns:a16="http://schemas.microsoft.com/office/drawing/2014/main" xmlns="" id="{268CF984-F8D7-48FB-BFE7-3BB1E1C7A0C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6" name="Line 2211">
          <a:extLst>
            <a:ext uri="{FF2B5EF4-FFF2-40B4-BE49-F238E27FC236}">
              <a16:creationId xmlns:a16="http://schemas.microsoft.com/office/drawing/2014/main" xmlns="" id="{D90C3D08-F9E2-47E1-ACAB-B482723F0BB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7" name="Line 2079">
          <a:extLst>
            <a:ext uri="{FF2B5EF4-FFF2-40B4-BE49-F238E27FC236}">
              <a16:creationId xmlns:a16="http://schemas.microsoft.com/office/drawing/2014/main" xmlns="" id="{E69A5573-2449-4C53-82D2-129431C6AC3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8" name="Line 2080">
          <a:extLst>
            <a:ext uri="{FF2B5EF4-FFF2-40B4-BE49-F238E27FC236}">
              <a16:creationId xmlns:a16="http://schemas.microsoft.com/office/drawing/2014/main" xmlns="" id="{FF8E6ECD-A2E8-48B1-B6A5-8F0D1D663D9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9" name="Line 2081">
          <a:extLst>
            <a:ext uri="{FF2B5EF4-FFF2-40B4-BE49-F238E27FC236}">
              <a16:creationId xmlns:a16="http://schemas.microsoft.com/office/drawing/2014/main" xmlns="" id="{D50C4962-3802-4D1A-BD04-6AD5304C6C8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0" name="Line 2082">
          <a:extLst>
            <a:ext uri="{FF2B5EF4-FFF2-40B4-BE49-F238E27FC236}">
              <a16:creationId xmlns:a16="http://schemas.microsoft.com/office/drawing/2014/main" xmlns="" id="{E597164D-4617-4C6C-898B-AA2A261E7B4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1" name="Line 2083">
          <a:extLst>
            <a:ext uri="{FF2B5EF4-FFF2-40B4-BE49-F238E27FC236}">
              <a16:creationId xmlns:a16="http://schemas.microsoft.com/office/drawing/2014/main" xmlns="" id="{72A2B276-A0AD-47E2-936B-5CDF7C526A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2" name="Line 2084">
          <a:extLst>
            <a:ext uri="{FF2B5EF4-FFF2-40B4-BE49-F238E27FC236}">
              <a16:creationId xmlns:a16="http://schemas.microsoft.com/office/drawing/2014/main" xmlns="" id="{413792B8-33E8-4742-8B7D-A043E5B8449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3" name="Line 2085">
          <a:extLst>
            <a:ext uri="{FF2B5EF4-FFF2-40B4-BE49-F238E27FC236}">
              <a16:creationId xmlns:a16="http://schemas.microsoft.com/office/drawing/2014/main" xmlns="" id="{76CF9413-4A9F-43CE-B7F7-F0322340CF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4" name="Line 2086">
          <a:extLst>
            <a:ext uri="{FF2B5EF4-FFF2-40B4-BE49-F238E27FC236}">
              <a16:creationId xmlns:a16="http://schemas.microsoft.com/office/drawing/2014/main" xmlns="" id="{47A9AA16-84AE-4CA2-B680-A7B935B0BE1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5" name="Line 2087">
          <a:extLst>
            <a:ext uri="{FF2B5EF4-FFF2-40B4-BE49-F238E27FC236}">
              <a16:creationId xmlns:a16="http://schemas.microsoft.com/office/drawing/2014/main" xmlns="" id="{BDEDB9E7-DC72-4181-8284-EC3384E37B2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6" name="Line 2088">
          <a:extLst>
            <a:ext uri="{FF2B5EF4-FFF2-40B4-BE49-F238E27FC236}">
              <a16:creationId xmlns:a16="http://schemas.microsoft.com/office/drawing/2014/main" xmlns="" id="{E80C344E-3FFF-4374-858E-2FE36506B1E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7" name="Line 2089">
          <a:extLst>
            <a:ext uri="{FF2B5EF4-FFF2-40B4-BE49-F238E27FC236}">
              <a16:creationId xmlns:a16="http://schemas.microsoft.com/office/drawing/2014/main" xmlns="" id="{9F77019B-56FB-4735-9BBD-B27C918B06D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8" name="Line 2090">
          <a:extLst>
            <a:ext uri="{FF2B5EF4-FFF2-40B4-BE49-F238E27FC236}">
              <a16:creationId xmlns:a16="http://schemas.microsoft.com/office/drawing/2014/main" xmlns="" id="{F50B7CEA-E5E2-4384-8933-02823B74C98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9" name="Line 2091">
          <a:extLst>
            <a:ext uri="{FF2B5EF4-FFF2-40B4-BE49-F238E27FC236}">
              <a16:creationId xmlns:a16="http://schemas.microsoft.com/office/drawing/2014/main" xmlns="" id="{03739842-980A-4D02-A67B-C7DF8AE9593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0" name="Line 2092">
          <a:extLst>
            <a:ext uri="{FF2B5EF4-FFF2-40B4-BE49-F238E27FC236}">
              <a16:creationId xmlns:a16="http://schemas.microsoft.com/office/drawing/2014/main" xmlns="" id="{84C80653-B3A0-48A1-B782-0F978A13F0A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1" name="Line 2093">
          <a:extLst>
            <a:ext uri="{FF2B5EF4-FFF2-40B4-BE49-F238E27FC236}">
              <a16:creationId xmlns:a16="http://schemas.microsoft.com/office/drawing/2014/main" xmlns="" id="{3DEC9C64-F776-4A42-86A7-46D0160ECE1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2" name="Line 2094">
          <a:extLst>
            <a:ext uri="{FF2B5EF4-FFF2-40B4-BE49-F238E27FC236}">
              <a16:creationId xmlns:a16="http://schemas.microsoft.com/office/drawing/2014/main" xmlns="" id="{F0908814-DFED-468E-9F57-5AA8EE6B94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3" name="Line 2095">
          <a:extLst>
            <a:ext uri="{FF2B5EF4-FFF2-40B4-BE49-F238E27FC236}">
              <a16:creationId xmlns:a16="http://schemas.microsoft.com/office/drawing/2014/main" xmlns="" id="{65612A45-8513-442C-8C00-A5A1BA2981F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4" name="Line 2096">
          <a:extLst>
            <a:ext uri="{FF2B5EF4-FFF2-40B4-BE49-F238E27FC236}">
              <a16:creationId xmlns:a16="http://schemas.microsoft.com/office/drawing/2014/main" xmlns="" id="{019796D1-72D6-412E-A6A4-2515BC4400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5" name="Line 2097">
          <a:extLst>
            <a:ext uri="{FF2B5EF4-FFF2-40B4-BE49-F238E27FC236}">
              <a16:creationId xmlns:a16="http://schemas.microsoft.com/office/drawing/2014/main" xmlns="" id="{5FB9D637-9890-4C92-B4D7-4238091F2A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6" name="Line 2098">
          <a:extLst>
            <a:ext uri="{FF2B5EF4-FFF2-40B4-BE49-F238E27FC236}">
              <a16:creationId xmlns:a16="http://schemas.microsoft.com/office/drawing/2014/main" xmlns="" id="{5AD00FE3-ECE1-4C22-AF55-498F6FBBD8F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7" name="Line 2099">
          <a:extLst>
            <a:ext uri="{FF2B5EF4-FFF2-40B4-BE49-F238E27FC236}">
              <a16:creationId xmlns:a16="http://schemas.microsoft.com/office/drawing/2014/main" xmlns="" id="{B07D1ADF-4610-4808-B251-AF2C5CBC9CA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8" name="Line 2100">
          <a:extLst>
            <a:ext uri="{FF2B5EF4-FFF2-40B4-BE49-F238E27FC236}">
              <a16:creationId xmlns:a16="http://schemas.microsoft.com/office/drawing/2014/main" xmlns="" id="{8E7D43E2-8856-4F9B-9C47-D2CA47BCBC9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9" name="Line 2101">
          <a:extLst>
            <a:ext uri="{FF2B5EF4-FFF2-40B4-BE49-F238E27FC236}">
              <a16:creationId xmlns:a16="http://schemas.microsoft.com/office/drawing/2014/main" xmlns="" id="{F99F9D63-E031-485E-9EA4-F85EF58F8CC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0" name="Line 2102">
          <a:extLst>
            <a:ext uri="{FF2B5EF4-FFF2-40B4-BE49-F238E27FC236}">
              <a16:creationId xmlns:a16="http://schemas.microsoft.com/office/drawing/2014/main" xmlns="" id="{E6393BCA-4DC2-417B-A714-2966A9350C5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1" name="Line 2103">
          <a:extLst>
            <a:ext uri="{FF2B5EF4-FFF2-40B4-BE49-F238E27FC236}">
              <a16:creationId xmlns:a16="http://schemas.microsoft.com/office/drawing/2014/main" xmlns="" id="{F997CCCA-938D-4408-9FA2-6D0C333B8E6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2" name="Line 2104">
          <a:extLst>
            <a:ext uri="{FF2B5EF4-FFF2-40B4-BE49-F238E27FC236}">
              <a16:creationId xmlns:a16="http://schemas.microsoft.com/office/drawing/2014/main" xmlns="" id="{7CEC87B2-5094-49C4-BD77-41D887EC975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3" name="Line 2105">
          <a:extLst>
            <a:ext uri="{FF2B5EF4-FFF2-40B4-BE49-F238E27FC236}">
              <a16:creationId xmlns:a16="http://schemas.microsoft.com/office/drawing/2014/main" xmlns="" id="{D37A7D5B-BE4A-41E0-B7D8-AA0B704736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4" name="Line 2106">
          <a:extLst>
            <a:ext uri="{FF2B5EF4-FFF2-40B4-BE49-F238E27FC236}">
              <a16:creationId xmlns:a16="http://schemas.microsoft.com/office/drawing/2014/main" xmlns="" id="{B58AFEE7-9107-460F-93CF-D764AE383BB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5" name="Line 2107">
          <a:extLst>
            <a:ext uri="{FF2B5EF4-FFF2-40B4-BE49-F238E27FC236}">
              <a16:creationId xmlns:a16="http://schemas.microsoft.com/office/drawing/2014/main" xmlns="" id="{D76BC100-D25A-4690-B9D0-7A71F14D51A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6" name="Line 2108">
          <a:extLst>
            <a:ext uri="{FF2B5EF4-FFF2-40B4-BE49-F238E27FC236}">
              <a16:creationId xmlns:a16="http://schemas.microsoft.com/office/drawing/2014/main" xmlns="" id="{0C2D924E-D504-45C6-A663-BF10C4CC93C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7" name="Line 2109">
          <a:extLst>
            <a:ext uri="{FF2B5EF4-FFF2-40B4-BE49-F238E27FC236}">
              <a16:creationId xmlns:a16="http://schemas.microsoft.com/office/drawing/2014/main" xmlns="" id="{6A8864D6-4752-455F-9E69-65DD0D63606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8" name="Line 2110">
          <a:extLst>
            <a:ext uri="{FF2B5EF4-FFF2-40B4-BE49-F238E27FC236}">
              <a16:creationId xmlns:a16="http://schemas.microsoft.com/office/drawing/2014/main" xmlns="" id="{3FF943A3-8C5F-47D8-B1E3-41CDF3874F5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9" name="Line 2111">
          <a:extLst>
            <a:ext uri="{FF2B5EF4-FFF2-40B4-BE49-F238E27FC236}">
              <a16:creationId xmlns:a16="http://schemas.microsoft.com/office/drawing/2014/main" xmlns="" id="{F3FCB006-752E-4798-8B03-EE5D6955179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0" name="Line 2112">
          <a:extLst>
            <a:ext uri="{FF2B5EF4-FFF2-40B4-BE49-F238E27FC236}">
              <a16:creationId xmlns:a16="http://schemas.microsoft.com/office/drawing/2014/main" xmlns="" id="{DA0C7270-161E-4154-B56F-169243B8F1B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1" name="Line 2113">
          <a:extLst>
            <a:ext uri="{FF2B5EF4-FFF2-40B4-BE49-F238E27FC236}">
              <a16:creationId xmlns:a16="http://schemas.microsoft.com/office/drawing/2014/main" xmlns="" id="{6224E156-73B8-4430-B6DE-06520BBDC9E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2" name="Line 2114">
          <a:extLst>
            <a:ext uri="{FF2B5EF4-FFF2-40B4-BE49-F238E27FC236}">
              <a16:creationId xmlns:a16="http://schemas.microsoft.com/office/drawing/2014/main" xmlns="" id="{5718A6A4-2195-40A6-BD4D-2FFB7FCA8EE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3" name="Line 2115">
          <a:extLst>
            <a:ext uri="{FF2B5EF4-FFF2-40B4-BE49-F238E27FC236}">
              <a16:creationId xmlns:a16="http://schemas.microsoft.com/office/drawing/2014/main" xmlns="" id="{811068BA-D48A-411D-9BC7-AA15134BDAA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4" name="Line 2116">
          <a:extLst>
            <a:ext uri="{FF2B5EF4-FFF2-40B4-BE49-F238E27FC236}">
              <a16:creationId xmlns:a16="http://schemas.microsoft.com/office/drawing/2014/main" xmlns="" id="{B0CDD9FA-A36C-43F8-921E-53BD96CEC9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5" name="Line 2117">
          <a:extLst>
            <a:ext uri="{FF2B5EF4-FFF2-40B4-BE49-F238E27FC236}">
              <a16:creationId xmlns:a16="http://schemas.microsoft.com/office/drawing/2014/main" xmlns="" id="{113B379B-EE1B-4D39-A1CB-6A683D69ED0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6" name="Line 2118">
          <a:extLst>
            <a:ext uri="{FF2B5EF4-FFF2-40B4-BE49-F238E27FC236}">
              <a16:creationId xmlns:a16="http://schemas.microsoft.com/office/drawing/2014/main" xmlns="" id="{25BB4266-EF5C-4867-8FE0-6612CA4E938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7" name="Line 2119">
          <a:extLst>
            <a:ext uri="{FF2B5EF4-FFF2-40B4-BE49-F238E27FC236}">
              <a16:creationId xmlns:a16="http://schemas.microsoft.com/office/drawing/2014/main" xmlns="" id="{A9364816-1D7D-41B3-AD44-4C7DF377D8F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8" name="Line 2120">
          <a:extLst>
            <a:ext uri="{FF2B5EF4-FFF2-40B4-BE49-F238E27FC236}">
              <a16:creationId xmlns:a16="http://schemas.microsoft.com/office/drawing/2014/main" xmlns="" id="{53E0E953-1E77-4529-9D3B-41693625968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9" name="Line 2121">
          <a:extLst>
            <a:ext uri="{FF2B5EF4-FFF2-40B4-BE49-F238E27FC236}">
              <a16:creationId xmlns:a16="http://schemas.microsoft.com/office/drawing/2014/main" xmlns="" id="{9732CC82-1BA9-46A0-A2A3-21ADCFE6BB0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0" name="Line 2122">
          <a:extLst>
            <a:ext uri="{FF2B5EF4-FFF2-40B4-BE49-F238E27FC236}">
              <a16:creationId xmlns:a16="http://schemas.microsoft.com/office/drawing/2014/main" xmlns="" id="{8C76CD7B-13CD-44F1-9033-811EDCC43B9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1" name="Line 2123">
          <a:extLst>
            <a:ext uri="{FF2B5EF4-FFF2-40B4-BE49-F238E27FC236}">
              <a16:creationId xmlns:a16="http://schemas.microsoft.com/office/drawing/2014/main" xmlns="" id="{403816E4-14CB-4E6C-9E5B-93D43CB477A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2" name="Line 2124">
          <a:extLst>
            <a:ext uri="{FF2B5EF4-FFF2-40B4-BE49-F238E27FC236}">
              <a16:creationId xmlns:a16="http://schemas.microsoft.com/office/drawing/2014/main" xmlns="" id="{CECEB2A8-4C78-4FD1-A96F-F4A8DCAC91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3" name="Line 2125">
          <a:extLst>
            <a:ext uri="{FF2B5EF4-FFF2-40B4-BE49-F238E27FC236}">
              <a16:creationId xmlns:a16="http://schemas.microsoft.com/office/drawing/2014/main" xmlns="" id="{6139D72B-0890-471B-AFF6-BC056569F7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4" name="Line 2126">
          <a:extLst>
            <a:ext uri="{FF2B5EF4-FFF2-40B4-BE49-F238E27FC236}">
              <a16:creationId xmlns:a16="http://schemas.microsoft.com/office/drawing/2014/main" xmlns="" id="{BE74DF03-AB7E-4A4C-A8CB-05B8819554D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5" name="Line 2127">
          <a:extLst>
            <a:ext uri="{FF2B5EF4-FFF2-40B4-BE49-F238E27FC236}">
              <a16:creationId xmlns:a16="http://schemas.microsoft.com/office/drawing/2014/main" xmlns="" id="{179A0A4A-03B0-493C-8B6A-E05D04C932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6" name="Line 2128">
          <a:extLst>
            <a:ext uri="{FF2B5EF4-FFF2-40B4-BE49-F238E27FC236}">
              <a16:creationId xmlns:a16="http://schemas.microsoft.com/office/drawing/2014/main" xmlns="" id="{A2A9BAAA-8B49-47C6-885C-B0D7AEF1F4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7" name="Line 2129">
          <a:extLst>
            <a:ext uri="{FF2B5EF4-FFF2-40B4-BE49-F238E27FC236}">
              <a16:creationId xmlns:a16="http://schemas.microsoft.com/office/drawing/2014/main" xmlns="" id="{CC557E26-30E9-4550-BC70-B15149B450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8" name="Line 2130">
          <a:extLst>
            <a:ext uri="{FF2B5EF4-FFF2-40B4-BE49-F238E27FC236}">
              <a16:creationId xmlns:a16="http://schemas.microsoft.com/office/drawing/2014/main" xmlns="" id="{02D198A2-4525-444B-8A97-B9BFF5F406A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9" name="Line 2131">
          <a:extLst>
            <a:ext uri="{FF2B5EF4-FFF2-40B4-BE49-F238E27FC236}">
              <a16:creationId xmlns:a16="http://schemas.microsoft.com/office/drawing/2014/main" xmlns="" id="{CC176310-574E-4639-B236-71E136CBA7B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0" name="Line 2132">
          <a:extLst>
            <a:ext uri="{FF2B5EF4-FFF2-40B4-BE49-F238E27FC236}">
              <a16:creationId xmlns:a16="http://schemas.microsoft.com/office/drawing/2014/main" xmlns="" id="{C30BB031-4375-4D8E-837D-261C35AE03E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1" name="Line 2133">
          <a:extLst>
            <a:ext uri="{FF2B5EF4-FFF2-40B4-BE49-F238E27FC236}">
              <a16:creationId xmlns:a16="http://schemas.microsoft.com/office/drawing/2014/main" xmlns="" id="{1F8021E8-7E7A-453F-BF4A-718B45F825C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2" name="Line 2134">
          <a:extLst>
            <a:ext uri="{FF2B5EF4-FFF2-40B4-BE49-F238E27FC236}">
              <a16:creationId xmlns:a16="http://schemas.microsoft.com/office/drawing/2014/main" xmlns="" id="{7751B261-0E9F-47CA-9139-4A9E706CABE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3" name="Line 2135">
          <a:extLst>
            <a:ext uri="{FF2B5EF4-FFF2-40B4-BE49-F238E27FC236}">
              <a16:creationId xmlns:a16="http://schemas.microsoft.com/office/drawing/2014/main" xmlns="" id="{8A53F693-D56D-4EDC-B4F4-CFB8A271E03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4" name="Line 2136">
          <a:extLst>
            <a:ext uri="{FF2B5EF4-FFF2-40B4-BE49-F238E27FC236}">
              <a16:creationId xmlns:a16="http://schemas.microsoft.com/office/drawing/2014/main" xmlns="" id="{AC02CC1E-2DE1-427F-90DE-DF0FB20FDC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5" name="Line 2137">
          <a:extLst>
            <a:ext uri="{FF2B5EF4-FFF2-40B4-BE49-F238E27FC236}">
              <a16:creationId xmlns:a16="http://schemas.microsoft.com/office/drawing/2014/main" xmlns="" id="{6DD6616D-FA7F-4D0E-B77D-30E16CD0A43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6" name="Line 2138">
          <a:extLst>
            <a:ext uri="{FF2B5EF4-FFF2-40B4-BE49-F238E27FC236}">
              <a16:creationId xmlns:a16="http://schemas.microsoft.com/office/drawing/2014/main" xmlns="" id="{5CA827A4-2D2E-47F6-82B8-6379952A0B3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7" name="Line 2139">
          <a:extLst>
            <a:ext uri="{FF2B5EF4-FFF2-40B4-BE49-F238E27FC236}">
              <a16:creationId xmlns:a16="http://schemas.microsoft.com/office/drawing/2014/main" xmlns="" id="{64FBF5DD-BD3C-4F08-8EAF-21D792156FC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8" name="Line 2140">
          <a:extLst>
            <a:ext uri="{FF2B5EF4-FFF2-40B4-BE49-F238E27FC236}">
              <a16:creationId xmlns:a16="http://schemas.microsoft.com/office/drawing/2014/main" xmlns="" id="{6B74776D-7A75-4322-A6B8-10D462A81B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9" name="Line 2141">
          <a:extLst>
            <a:ext uri="{FF2B5EF4-FFF2-40B4-BE49-F238E27FC236}">
              <a16:creationId xmlns:a16="http://schemas.microsoft.com/office/drawing/2014/main" xmlns="" id="{E22A60FA-D4D4-44A9-AAF7-8EA8E81DC6D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0" name="Line 2142">
          <a:extLst>
            <a:ext uri="{FF2B5EF4-FFF2-40B4-BE49-F238E27FC236}">
              <a16:creationId xmlns:a16="http://schemas.microsoft.com/office/drawing/2014/main" xmlns="" id="{F91B7734-83EE-49D5-A334-983A87F596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1" name="Line 2143">
          <a:extLst>
            <a:ext uri="{FF2B5EF4-FFF2-40B4-BE49-F238E27FC236}">
              <a16:creationId xmlns:a16="http://schemas.microsoft.com/office/drawing/2014/main" xmlns="" id="{87A6A2AE-6628-4A82-94B1-C9A366A07BE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2" name="Line 2144">
          <a:extLst>
            <a:ext uri="{FF2B5EF4-FFF2-40B4-BE49-F238E27FC236}">
              <a16:creationId xmlns:a16="http://schemas.microsoft.com/office/drawing/2014/main" xmlns="" id="{A15FC559-57DB-412A-A3E6-F4011692CC0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3" name="Line 2145">
          <a:extLst>
            <a:ext uri="{FF2B5EF4-FFF2-40B4-BE49-F238E27FC236}">
              <a16:creationId xmlns:a16="http://schemas.microsoft.com/office/drawing/2014/main" xmlns="" id="{BDB53DFF-8771-4BFE-8829-63C15E3F38D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4" name="Line 2146">
          <a:extLst>
            <a:ext uri="{FF2B5EF4-FFF2-40B4-BE49-F238E27FC236}">
              <a16:creationId xmlns:a16="http://schemas.microsoft.com/office/drawing/2014/main" xmlns="" id="{8F7AF2E0-BE4B-4904-9B88-7F035E8CA0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5" name="Line 2147">
          <a:extLst>
            <a:ext uri="{FF2B5EF4-FFF2-40B4-BE49-F238E27FC236}">
              <a16:creationId xmlns:a16="http://schemas.microsoft.com/office/drawing/2014/main" xmlns="" id="{422B43B7-0F60-46EA-A2EA-B4E58CD717F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6" name="Line 2148">
          <a:extLst>
            <a:ext uri="{FF2B5EF4-FFF2-40B4-BE49-F238E27FC236}">
              <a16:creationId xmlns:a16="http://schemas.microsoft.com/office/drawing/2014/main" xmlns="" id="{D8E0ED4D-3D2D-48B9-A500-96EBC2C945A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7" name="Line 2149">
          <a:extLst>
            <a:ext uri="{FF2B5EF4-FFF2-40B4-BE49-F238E27FC236}">
              <a16:creationId xmlns:a16="http://schemas.microsoft.com/office/drawing/2014/main" xmlns="" id="{362B4A7A-BC6C-47A7-9E72-9072464DFDB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8" name="Line 2150">
          <a:extLst>
            <a:ext uri="{FF2B5EF4-FFF2-40B4-BE49-F238E27FC236}">
              <a16:creationId xmlns:a16="http://schemas.microsoft.com/office/drawing/2014/main" xmlns="" id="{0A7B6341-142A-453C-B0F3-B732BF264E5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9" name="Line 2151">
          <a:extLst>
            <a:ext uri="{FF2B5EF4-FFF2-40B4-BE49-F238E27FC236}">
              <a16:creationId xmlns:a16="http://schemas.microsoft.com/office/drawing/2014/main" xmlns="" id="{B823ACE5-7A1E-4986-9AE4-32FF6F404D6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0" name="Line 2152">
          <a:extLst>
            <a:ext uri="{FF2B5EF4-FFF2-40B4-BE49-F238E27FC236}">
              <a16:creationId xmlns:a16="http://schemas.microsoft.com/office/drawing/2014/main" xmlns="" id="{36589E4C-9957-4F09-802C-D463492D69B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1" name="Line 2153">
          <a:extLst>
            <a:ext uri="{FF2B5EF4-FFF2-40B4-BE49-F238E27FC236}">
              <a16:creationId xmlns:a16="http://schemas.microsoft.com/office/drawing/2014/main" xmlns="" id="{4F893AE9-0E56-4E39-AE6C-EFD30C26CF4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2" name="Line 2154">
          <a:extLst>
            <a:ext uri="{FF2B5EF4-FFF2-40B4-BE49-F238E27FC236}">
              <a16:creationId xmlns:a16="http://schemas.microsoft.com/office/drawing/2014/main" xmlns="" id="{CE75DC8E-B13B-4515-90FA-805A1864E16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3" name="Line 2155">
          <a:extLst>
            <a:ext uri="{FF2B5EF4-FFF2-40B4-BE49-F238E27FC236}">
              <a16:creationId xmlns:a16="http://schemas.microsoft.com/office/drawing/2014/main" xmlns="" id="{40FA33E2-BCB9-4561-8357-77A868C53D8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4" name="Line 2156">
          <a:extLst>
            <a:ext uri="{FF2B5EF4-FFF2-40B4-BE49-F238E27FC236}">
              <a16:creationId xmlns:a16="http://schemas.microsoft.com/office/drawing/2014/main" xmlns="" id="{859BD25E-E7FD-4912-8679-97BD2FB92C8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5" name="Line 2157">
          <a:extLst>
            <a:ext uri="{FF2B5EF4-FFF2-40B4-BE49-F238E27FC236}">
              <a16:creationId xmlns:a16="http://schemas.microsoft.com/office/drawing/2014/main" xmlns="" id="{C008E3B7-AA9D-44D4-946B-3EB92270755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6" name="Line 2158">
          <a:extLst>
            <a:ext uri="{FF2B5EF4-FFF2-40B4-BE49-F238E27FC236}">
              <a16:creationId xmlns:a16="http://schemas.microsoft.com/office/drawing/2014/main" xmlns="" id="{E9881EAA-DCB9-4D1B-A6E5-E7A87F0410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7" name="Line 2159">
          <a:extLst>
            <a:ext uri="{FF2B5EF4-FFF2-40B4-BE49-F238E27FC236}">
              <a16:creationId xmlns:a16="http://schemas.microsoft.com/office/drawing/2014/main" xmlns="" id="{3E72C518-260C-483A-A70F-497A33B513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8" name="Line 2160">
          <a:extLst>
            <a:ext uri="{FF2B5EF4-FFF2-40B4-BE49-F238E27FC236}">
              <a16:creationId xmlns:a16="http://schemas.microsoft.com/office/drawing/2014/main" xmlns="" id="{CD7A6382-BE5E-47A8-B540-26B886EAF3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9" name="Line 2161">
          <a:extLst>
            <a:ext uri="{FF2B5EF4-FFF2-40B4-BE49-F238E27FC236}">
              <a16:creationId xmlns:a16="http://schemas.microsoft.com/office/drawing/2014/main" xmlns="" id="{7A167EFF-C4A9-4395-A164-F67CF8AB5F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0" name="Line 2162">
          <a:extLst>
            <a:ext uri="{FF2B5EF4-FFF2-40B4-BE49-F238E27FC236}">
              <a16:creationId xmlns:a16="http://schemas.microsoft.com/office/drawing/2014/main" xmlns="" id="{3DFA029C-285D-4CC7-B82D-C8AE79BC5B9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1" name="Line 2163">
          <a:extLst>
            <a:ext uri="{FF2B5EF4-FFF2-40B4-BE49-F238E27FC236}">
              <a16:creationId xmlns:a16="http://schemas.microsoft.com/office/drawing/2014/main" xmlns="" id="{F26E7F76-A8E5-4F3B-94D1-2125F685708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2" name="Line 2164">
          <a:extLst>
            <a:ext uri="{FF2B5EF4-FFF2-40B4-BE49-F238E27FC236}">
              <a16:creationId xmlns:a16="http://schemas.microsoft.com/office/drawing/2014/main" xmlns="" id="{58D8D3BC-AAA8-40C8-A0A0-E0147AB1AE4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3" name="Line 2165">
          <a:extLst>
            <a:ext uri="{FF2B5EF4-FFF2-40B4-BE49-F238E27FC236}">
              <a16:creationId xmlns:a16="http://schemas.microsoft.com/office/drawing/2014/main" xmlns="" id="{C46062E7-9A73-4D44-9D59-85CB1842B4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4" name="Line 2166">
          <a:extLst>
            <a:ext uri="{FF2B5EF4-FFF2-40B4-BE49-F238E27FC236}">
              <a16:creationId xmlns:a16="http://schemas.microsoft.com/office/drawing/2014/main" xmlns="" id="{DD44AC5F-953F-417F-B81A-BA9834196C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5" name="Line 2167">
          <a:extLst>
            <a:ext uri="{FF2B5EF4-FFF2-40B4-BE49-F238E27FC236}">
              <a16:creationId xmlns:a16="http://schemas.microsoft.com/office/drawing/2014/main" xmlns="" id="{60BDF358-F7A0-4563-87CE-7DA2400B1F5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6" name="Line 2168">
          <a:extLst>
            <a:ext uri="{FF2B5EF4-FFF2-40B4-BE49-F238E27FC236}">
              <a16:creationId xmlns:a16="http://schemas.microsoft.com/office/drawing/2014/main" xmlns="" id="{09783EA6-E6BB-4C76-83CE-B6091C4F964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7" name="Line 2169">
          <a:extLst>
            <a:ext uri="{FF2B5EF4-FFF2-40B4-BE49-F238E27FC236}">
              <a16:creationId xmlns:a16="http://schemas.microsoft.com/office/drawing/2014/main" xmlns="" id="{2AC8B1AF-98B7-4C37-BE2F-3AC2B191F62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8" name="Line 2170">
          <a:extLst>
            <a:ext uri="{FF2B5EF4-FFF2-40B4-BE49-F238E27FC236}">
              <a16:creationId xmlns:a16="http://schemas.microsoft.com/office/drawing/2014/main" xmlns="" id="{020D4589-063B-4D76-AAC8-38895230E77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9" name="Line 2171">
          <a:extLst>
            <a:ext uri="{FF2B5EF4-FFF2-40B4-BE49-F238E27FC236}">
              <a16:creationId xmlns:a16="http://schemas.microsoft.com/office/drawing/2014/main" xmlns="" id="{FADC9BEA-189D-4291-9872-5A08499A24D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0" name="Line 2172">
          <a:extLst>
            <a:ext uri="{FF2B5EF4-FFF2-40B4-BE49-F238E27FC236}">
              <a16:creationId xmlns:a16="http://schemas.microsoft.com/office/drawing/2014/main" xmlns="" id="{C2F3B1C3-441C-48F6-A53E-BD88C83565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1" name="Line 2173">
          <a:extLst>
            <a:ext uri="{FF2B5EF4-FFF2-40B4-BE49-F238E27FC236}">
              <a16:creationId xmlns:a16="http://schemas.microsoft.com/office/drawing/2014/main" xmlns="" id="{1E39D7D2-89B8-49D7-B632-8A4EE4337CC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2" name="Line 2174">
          <a:extLst>
            <a:ext uri="{FF2B5EF4-FFF2-40B4-BE49-F238E27FC236}">
              <a16:creationId xmlns:a16="http://schemas.microsoft.com/office/drawing/2014/main" xmlns="" id="{5F3014B0-FC38-4E74-95E9-D76A926D84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3" name="Line 2175">
          <a:extLst>
            <a:ext uri="{FF2B5EF4-FFF2-40B4-BE49-F238E27FC236}">
              <a16:creationId xmlns:a16="http://schemas.microsoft.com/office/drawing/2014/main" xmlns="" id="{79198041-CCE2-42A2-B5DA-BBFACA2ECFE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4" name="Line 2176">
          <a:extLst>
            <a:ext uri="{FF2B5EF4-FFF2-40B4-BE49-F238E27FC236}">
              <a16:creationId xmlns:a16="http://schemas.microsoft.com/office/drawing/2014/main" xmlns="" id="{EB93B0D6-472B-4895-821A-A273C47C8BF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5" name="Line 2177">
          <a:extLst>
            <a:ext uri="{FF2B5EF4-FFF2-40B4-BE49-F238E27FC236}">
              <a16:creationId xmlns:a16="http://schemas.microsoft.com/office/drawing/2014/main" xmlns="" id="{B7FCDC55-78EE-4425-8D40-734657F84E2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6" name="Line 2178">
          <a:extLst>
            <a:ext uri="{FF2B5EF4-FFF2-40B4-BE49-F238E27FC236}">
              <a16:creationId xmlns:a16="http://schemas.microsoft.com/office/drawing/2014/main" xmlns="" id="{86CBD6EB-2E3B-4ADA-8B8B-7AA59B6298B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7" name="Line 2179">
          <a:extLst>
            <a:ext uri="{FF2B5EF4-FFF2-40B4-BE49-F238E27FC236}">
              <a16:creationId xmlns:a16="http://schemas.microsoft.com/office/drawing/2014/main" xmlns="" id="{FE6CF275-E1F3-4E6B-97D2-081CADDFE35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8" name="Line 2180">
          <a:extLst>
            <a:ext uri="{FF2B5EF4-FFF2-40B4-BE49-F238E27FC236}">
              <a16:creationId xmlns:a16="http://schemas.microsoft.com/office/drawing/2014/main" xmlns="" id="{BA3D97CF-C7F6-4215-B15F-8A4BD7610D2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9" name="Line 2181">
          <a:extLst>
            <a:ext uri="{FF2B5EF4-FFF2-40B4-BE49-F238E27FC236}">
              <a16:creationId xmlns:a16="http://schemas.microsoft.com/office/drawing/2014/main" xmlns="" id="{74A0D19B-CF51-4A23-A7D0-25CC7AD217A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0" name="Line 2182">
          <a:extLst>
            <a:ext uri="{FF2B5EF4-FFF2-40B4-BE49-F238E27FC236}">
              <a16:creationId xmlns:a16="http://schemas.microsoft.com/office/drawing/2014/main" xmlns="" id="{7FD9B430-8893-40D1-96D1-51D7DB2BCD0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1" name="Line 2183">
          <a:extLst>
            <a:ext uri="{FF2B5EF4-FFF2-40B4-BE49-F238E27FC236}">
              <a16:creationId xmlns:a16="http://schemas.microsoft.com/office/drawing/2014/main" xmlns="" id="{DEC8A8BE-EDC7-47B1-8936-6076D2194C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2" name="Line 2184">
          <a:extLst>
            <a:ext uri="{FF2B5EF4-FFF2-40B4-BE49-F238E27FC236}">
              <a16:creationId xmlns:a16="http://schemas.microsoft.com/office/drawing/2014/main" xmlns="" id="{734E1960-2626-48AC-9B36-0230177397C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3" name="Line 2185">
          <a:extLst>
            <a:ext uri="{FF2B5EF4-FFF2-40B4-BE49-F238E27FC236}">
              <a16:creationId xmlns:a16="http://schemas.microsoft.com/office/drawing/2014/main" xmlns="" id="{B7DAB3EA-F916-40FC-9B03-147F0369AD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4" name="Line 2186">
          <a:extLst>
            <a:ext uri="{FF2B5EF4-FFF2-40B4-BE49-F238E27FC236}">
              <a16:creationId xmlns:a16="http://schemas.microsoft.com/office/drawing/2014/main" xmlns="" id="{9DB32D79-546C-4BA9-82A4-97034FAF170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5" name="Line 2187">
          <a:extLst>
            <a:ext uri="{FF2B5EF4-FFF2-40B4-BE49-F238E27FC236}">
              <a16:creationId xmlns:a16="http://schemas.microsoft.com/office/drawing/2014/main" xmlns="" id="{941AC0EC-6049-4405-B603-50642033154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6" name="Line 2188">
          <a:extLst>
            <a:ext uri="{FF2B5EF4-FFF2-40B4-BE49-F238E27FC236}">
              <a16:creationId xmlns:a16="http://schemas.microsoft.com/office/drawing/2014/main" xmlns="" id="{ACE88D53-A1EC-4506-9565-A542A93692E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7" name="Line 2189">
          <a:extLst>
            <a:ext uri="{FF2B5EF4-FFF2-40B4-BE49-F238E27FC236}">
              <a16:creationId xmlns:a16="http://schemas.microsoft.com/office/drawing/2014/main" xmlns="" id="{0BA47B9F-60C8-4856-B2DD-4B439A7FDEE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8" name="Line 2190">
          <a:extLst>
            <a:ext uri="{FF2B5EF4-FFF2-40B4-BE49-F238E27FC236}">
              <a16:creationId xmlns:a16="http://schemas.microsoft.com/office/drawing/2014/main" xmlns="" id="{CC336996-F643-4B40-BD2D-ED8F2E8DF6B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9" name="Line 2191">
          <a:extLst>
            <a:ext uri="{FF2B5EF4-FFF2-40B4-BE49-F238E27FC236}">
              <a16:creationId xmlns:a16="http://schemas.microsoft.com/office/drawing/2014/main" xmlns="" id="{DB31F24B-1CD7-488E-AD06-D8D6A52190A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0" name="Line 2192">
          <a:extLst>
            <a:ext uri="{FF2B5EF4-FFF2-40B4-BE49-F238E27FC236}">
              <a16:creationId xmlns:a16="http://schemas.microsoft.com/office/drawing/2014/main" xmlns="" id="{70FDA72B-4CD9-446E-AE3F-7329526300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1" name="Line 2193">
          <a:extLst>
            <a:ext uri="{FF2B5EF4-FFF2-40B4-BE49-F238E27FC236}">
              <a16:creationId xmlns:a16="http://schemas.microsoft.com/office/drawing/2014/main" xmlns="" id="{01A9D26F-1955-4C74-92B3-AC551362D73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2" name="Line 2194">
          <a:extLst>
            <a:ext uri="{FF2B5EF4-FFF2-40B4-BE49-F238E27FC236}">
              <a16:creationId xmlns:a16="http://schemas.microsoft.com/office/drawing/2014/main" xmlns="" id="{E4F39EA0-464A-43E0-B084-B12F0CE7CD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3" name="Line 2195">
          <a:extLst>
            <a:ext uri="{FF2B5EF4-FFF2-40B4-BE49-F238E27FC236}">
              <a16:creationId xmlns:a16="http://schemas.microsoft.com/office/drawing/2014/main" xmlns="" id="{F1F447B9-C02F-4892-A98C-C28CFE7DBFF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4" name="Line 2196">
          <a:extLst>
            <a:ext uri="{FF2B5EF4-FFF2-40B4-BE49-F238E27FC236}">
              <a16:creationId xmlns:a16="http://schemas.microsoft.com/office/drawing/2014/main" xmlns="" id="{0A9CC77D-2679-4B66-AF48-530C9E3873E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5" name="Line 2197">
          <a:extLst>
            <a:ext uri="{FF2B5EF4-FFF2-40B4-BE49-F238E27FC236}">
              <a16:creationId xmlns:a16="http://schemas.microsoft.com/office/drawing/2014/main" xmlns="" id="{0E820513-97D2-4725-8D56-4007EF82A40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6" name="Line 2198">
          <a:extLst>
            <a:ext uri="{FF2B5EF4-FFF2-40B4-BE49-F238E27FC236}">
              <a16:creationId xmlns:a16="http://schemas.microsoft.com/office/drawing/2014/main" xmlns="" id="{4CB487E1-3E01-4FB1-8350-046DF4D4E8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7" name="Line 2199">
          <a:extLst>
            <a:ext uri="{FF2B5EF4-FFF2-40B4-BE49-F238E27FC236}">
              <a16:creationId xmlns:a16="http://schemas.microsoft.com/office/drawing/2014/main" xmlns="" id="{5E559741-619E-4CC4-8216-1D2AC1CF7E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8" name="Line 2200">
          <a:extLst>
            <a:ext uri="{FF2B5EF4-FFF2-40B4-BE49-F238E27FC236}">
              <a16:creationId xmlns:a16="http://schemas.microsoft.com/office/drawing/2014/main" xmlns="" id="{E564AB7D-6A82-40D9-9850-BFACD4C25D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9" name="Line 2201">
          <a:extLst>
            <a:ext uri="{FF2B5EF4-FFF2-40B4-BE49-F238E27FC236}">
              <a16:creationId xmlns:a16="http://schemas.microsoft.com/office/drawing/2014/main" xmlns="" id="{B3B29499-149D-414A-B7F3-8D443DC1D3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0" name="Line 2202">
          <a:extLst>
            <a:ext uri="{FF2B5EF4-FFF2-40B4-BE49-F238E27FC236}">
              <a16:creationId xmlns:a16="http://schemas.microsoft.com/office/drawing/2014/main" xmlns="" id="{5C0B607B-955D-4117-B425-2F7C2D819B3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1" name="Line 2203">
          <a:extLst>
            <a:ext uri="{FF2B5EF4-FFF2-40B4-BE49-F238E27FC236}">
              <a16:creationId xmlns:a16="http://schemas.microsoft.com/office/drawing/2014/main" xmlns="" id="{816736F2-0222-41E7-9F90-076B5C8A5DA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2" name="Line 2204">
          <a:extLst>
            <a:ext uri="{FF2B5EF4-FFF2-40B4-BE49-F238E27FC236}">
              <a16:creationId xmlns:a16="http://schemas.microsoft.com/office/drawing/2014/main" xmlns="" id="{C416AD28-1CD4-4117-B144-6FCD82F303B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3" name="Line 2205">
          <a:extLst>
            <a:ext uri="{FF2B5EF4-FFF2-40B4-BE49-F238E27FC236}">
              <a16:creationId xmlns:a16="http://schemas.microsoft.com/office/drawing/2014/main" xmlns="" id="{D037E1BD-F04C-42F6-92AD-4B5B27895E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4" name="Line 2206">
          <a:extLst>
            <a:ext uri="{FF2B5EF4-FFF2-40B4-BE49-F238E27FC236}">
              <a16:creationId xmlns:a16="http://schemas.microsoft.com/office/drawing/2014/main" xmlns="" id="{990F75A7-591F-48EA-972A-25C4A770B2E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5" name="Line 2207">
          <a:extLst>
            <a:ext uri="{FF2B5EF4-FFF2-40B4-BE49-F238E27FC236}">
              <a16:creationId xmlns:a16="http://schemas.microsoft.com/office/drawing/2014/main" xmlns="" id="{A895AA27-9958-46E6-AB44-1FD1D167FF9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6" name="Line 2208">
          <a:extLst>
            <a:ext uri="{FF2B5EF4-FFF2-40B4-BE49-F238E27FC236}">
              <a16:creationId xmlns:a16="http://schemas.microsoft.com/office/drawing/2014/main" xmlns="" id="{6DA04327-3915-4467-B13C-2DD3587FA7A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7" name="Line 2209">
          <a:extLst>
            <a:ext uri="{FF2B5EF4-FFF2-40B4-BE49-F238E27FC236}">
              <a16:creationId xmlns:a16="http://schemas.microsoft.com/office/drawing/2014/main" xmlns="" id="{F85BCA32-ADF8-4648-8355-A67F778BD11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8" name="Line 2210">
          <a:extLst>
            <a:ext uri="{FF2B5EF4-FFF2-40B4-BE49-F238E27FC236}">
              <a16:creationId xmlns:a16="http://schemas.microsoft.com/office/drawing/2014/main" xmlns="" id="{4A6B5A34-F55D-4A68-B1E6-8376B64E86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9" name="Line 2211">
          <a:extLst>
            <a:ext uri="{FF2B5EF4-FFF2-40B4-BE49-F238E27FC236}">
              <a16:creationId xmlns:a16="http://schemas.microsoft.com/office/drawing/2014/main" xmlns="" id="{485633B6-3B79-47C1-9FBF-EA839B1D4DA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xmlns="" id="{FE4024CB-083B-49B9-A1CF-BAF2B5BD0DB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xmlns="" id="{5D4944B3-2567-4333-B433-8357DFC2EA5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xmlns="" id="{D8D86215-A547-487E-BD78-820243EB5F7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xmlns="" id="{898FE557-5CC5-476C-8898-2F36F8FE6EB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xmlns="" id="{FAB7A40A-61CF-4725-8414-B4A6F735252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xmlns="" id="{99E22CFF-A85B-40B7-A642-A0FDCEA6D96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xmlns="" id="{56752663-657B-4DDB-93D7-C9727694EA9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xmlns="" id="{76896FA2-0B8B-41A3-9A07-7466A90CE32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xmlns="" id="{ED940AE7-90DA-43C5-8F0F-5202602BFA1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xmlns="" id="{BB99686F-0887-42EE-A2B1-35FA8B74C2D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xmlns="" id="{ED424B13-3FB5-41F3-869C-3514F0ABC53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xmlns="" id="{242C98BA-BBC5-441C-9AA1-0DCEA729047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xmlns="" id="{637EF4B3-4963-4991-9326-DA9642CAD33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xmlns="" id="{B5A7264F-6C03-4EFA-8536-BB4EFB9DB0D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xmlns="" id="{8700ED1B-42F3-4CFC-81E8-3B89F6D1D76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xmlns="" id="{0A8F7F8C-8F19-40C4-9788-520E768B80E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xmlns="" id="{E4B62349-9EC4-4EB5-BA27-061A5DEEDB0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xmlns="" id="{20AA8F4A-25C0-4319-A04D-048E3D56F99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xmlns="" id="{EA742D6C-FA19-4AA3-AABF-D92AA771E5F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xmlns="" id="{127022C0-A15C-4754-B1D5-3DF02289C15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xmlns="" id="{FDEBB102-50DA-49AF-B2A8-57A6D4736A3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xmlns="" id="{0D74E94A-72EA-4F3F-AE2E-E49FA26B9DC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xmlns="" id="{18BDAFAE-5A53-415E-9B00-0AD4E97B4BB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xmlns="" id="{1756058C-AD17-4A42-ABF0-ADABF9B25ED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xmlns="" id="{F0E254CB-7B6B-4D6C-ABA4-A29BD97CC51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xmlns="" id="{8097FEAA-8FF7-432F-B07A-BF51495D77C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xmlns="" id="{44697377-ED53-4D5B-973D-84730D55C3B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xmlns="" id="{A2F80C9C-E555-4B30-8F78-35F8EF526C6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88" name="Line 1743">
          <a:extLst>
            <a:ext uri="{FF2B5EF4-FFF2-40B4-BE49-F238E27FC236}">
              <a16:creationId xmlns:a16="http://schemas.microsoft.com/office/drawing/2014/main" xmlns="" id="{5228D372-C67C-4A1A-BCA2-8CEAEF4D072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89" name="Line 1744">
          <a:extLst>
            <a:ext uri="{FF2B5EF4-FFF2-40B4-BE49-F238E27FC236}">
              <a16:creationId xmlns:a16="http://schemas.microsoft.com/office/drawing/2014/main" xmlns="" id="{3D07623F-32A6-4533-9248-C2924FAEB0A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0" name="Line 1745">
          <a:extLst>
            <a:ext uri="{FF2B5EF4-FFF2-40B4-BE49-F238E27FC236}">
              <a16:creationId xmlns:a16="http://schemas.microsoft.com/office/drawing/2014/main" xmlns="" id="{C11B183D-2A8B-4235-8695-E9CDFE89780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1" name="Line 1746">
          <a:extLst>
            <a:ext uri="{FF2B5EF4-FFF2-40B4-BE49-F238E27FC236}">
              <a16:creationId xmlns:a16="http://schemas.microsoft.com/office/drawing/2014/main" xmlns="" id="{774E1016-4E7F-4A75-9AF3-5EB77A1BB30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2" name="Line 1747">
          <a:extLst>
            <a:ext uri="{FF2B5EF4-FFF2-40B4-BE49-F238E27FC236}">
              <a16:creationId xmlns:a16="http://schemas.microsoft.com/office/drawing/2014/main" xmlns="" id="{CBC4233D-2396-4CDA-9710-C0A3B07E6F5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3" name="Line 1748">
          <a:extLst>
            <a:ext uri="{FF2B5EF4-FFF2-40B4-BE49-F238E27FC236}">
              <a16:creationId xmlns:a16="http://schemas.microsoft.com/office/drawing/2014/main" xmlns="" id="{292562E7-5028-4897-B82B-5891C836460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4" name="Line 1749">
          <a:extLst>
            <a:ext uri="{FF2B5EF4-FFF2-40B4-BE49-F238E27FC236}">
              <a16:creationId xmlns:a16="http://schemas.microsoft.com/office/drawing/2014/main" xmlns="" id="{C22D5A37-9522-45DC-A07D-CF284DF6AD4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5" name="Line 1750">
          <a:extLst>
            <a:ext uri="{FF2B5EF4-FFF2-40B4-BE49-F238E27FC236}">
              <a16:creationId xmlns:a16="http://schemas.microsoft.com/office/drawing/2014/main" xmlns="" id="{69D4AD9C-BC0B-4634-A92E-B7B72F9C490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6" name="Line 1751">
          <a:extLst>
            <a:ext uri="{FF2B5EF4-FFF2-40B4-BE49-F238E27FC236}">
              <a16:creationId xmlns:a16="http://schemas.microsoft.com/office/drawing/2014/main" xmlns="" id="{28989632-36D4-40CD-A5EB-78761F444D8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7" name="Line 1752">
          <a:extLst>
            <a:ext uri="{FF2B5EF4-FFF2-40B4-BE49-F238E27FC236}">
              <a16:creationId xmlns:a16="http://schemas.microsoft.com/office/drawing/2014/main" xmlns="" id="{7BFE51A6-C5BA-4CCF-8483-1F2BC832695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8" name="Line 1753">
          <a:extLst>
            <a:ext uri="{FF2B5EF4-FFF2-40B4-BE49-F238E27FC236}">
              <a16:creationId xmlns:a16="http://schemas.microsoft.com/office/drawing/2014/main" xmlns="" id="{D7C0F018-6A32-4546-A8AA-9F81BBB4B8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599" name="Line 1754">
          <a:extLst>
            <a:ext uri="{FF2B5EF4-FFF2-40B4-BE49-F238E27FC236}">
              <a16:creationId xmlns:a16="http://schemas.microsoft.com/office/drawing/2014/main" xmlns="" id="{4E0A1F1D-95CF-463B-A108-658B799BC95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0" name="Line 1755">
          <a:extLst>
            <a:ext uri="{FF2B5EF4-FFF2-40B4-BE49-F238E27FC236}">
              <a16:creationId xmlns:a16="http://schemas.microsoft.com/office/drawing/2014/main" xmlns="" id="{3728E6FE-5BBC-4764-B05F-4B9550E617B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1" name="Line 1756">
          <a:extLst>
            <a:ext uri="{FF2B5EF4-FFF2-40B4-BE49-F238E27FC236}">
              <a16:creationId xmlns:a16="http://schemas.microsoft.com/office/drawing/2014/main" xmlns="" id="{9765E86A-D4F7-4697-A1B2-F0FF88699AD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2" name="Line 1743">
          <a:extLst>
            <a:ext uri="{FF2B5EF4-FFF2-40B4-BE49-F238E27FC236}">
              <a16:creationId xmlns:a16="http://schemas.microsoft.com/office/drawing/2014/main" xmlns="" id="{D47CC594-F4C0-4505-B812-0201679A981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3" name="Line 1744">
          <a:extLst>
            <a:ext uri="{FF2B5EF4-FFF2-40B4-BE49-F238E27FC236}">
              <a16:creationId xmlns:a16="http://schemas.microsoft.com/office/drawing/2014/main" xmlns="" id="{761067EA-D956-44C7-8194-44F3E8671F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4" name="Line 1745">
          <a:extLst>
            <a:ext uri="{FF2B5EF4-FFF2-40B4-BE49-F238E27FC236}">
              <a16:creationId xmlns:a16="http://schemas.microsoft.com/office/drawing/2014/main" xmlns="" id="{4603C100-984A-4FCB-A3F0-0289950F6DD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5" name="Line 1746">
          <a:extLst>
            <a:ext uri="{FF2B5EF4-FFF2-40B4-BE49-F238E27FC236}">
              <a16:creationId xmlns:a16="http://schemas.microsoft.com/office/drawing/2014/main" xmlns="" id="{358047BB-BB29-4E89-A6DE-ECBD00E896C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6" name="Line 1747">
          <a:extLst>
            <a:ext uri="{FF2B5EF4-FFF2-40B4-BE49-F238E27FC236}">
              <a16:creationId xmlns:a16="http://schemas.microsoft.com/office/drawing/2014/main" xmlns="" id="{C7F8E6E4-3342-4DC2-A12B-C4A555DC805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7" name="Line 1748">
          <a:extLst>
            <a:ext uri="{FF2B5EF4-FFF2-40B4-BE49-F238E27FC236}">
              <a16:creationId xmlns:a16="http://schemas.microsoft.com/office/drawing/2014/main" xmlns="" id="{DE66F3B7-51DD-4A76-A966-168C441BF28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8" name="Line 1749">
          <a:extLst>
            <a:ext uri="{FF2B5EF4-FFF2-40B4-BE49-F238E27FC236}">
              <a16:creationId xmlns:a16="http://schemas.microsoft.com/office/drawing/2014/main" xmlns="" id="{D3832D38-F03B-4E71-8C83-8E946551E6A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09" name="Line 1750">
          <a:extLst>
            <a:ext uri="{FF2B5EF4-FFF2-40B4-BE49-F238E27FC236}">
              <a16:creationId xmlns:a16="http://schemas.microsoft.com/office/drawing/2014/main" xmlns="" id="{07896AA2-1036-4A25-8EC1-6A9F67F3BCE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0" name="Line 1751">
          <a:extLst>
            <a:ext uri="{FF2B5EF4-FFF2-40B4-BE49-F238E27FC236}">
              <a16:creationId xmlns:a16="http://schemas.microsoft.com/office/drawing/2014/main" xmlns="" id="{D26F9937-DBAF-49AB-9183-DDA49BA58EE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1" name="Line 1752">
          <a:extLst>
            <a:ext uri="{FF2B5EF4-FFF2-40B4-BE49-F238E27FC236}">
              <a16:creationId xmlns:a16="http://schemas.microsoft.com/office/drawing/2014/main" xmlns="" id="{BAB6BBB4-E964-41F2-9E10-79CEC6CB19A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2" name="Line 1753">
          <a:extLst>
            <a:ext uri="{FF2B5EF4-FFF2-40B4-BE49-F238E27FC236}">
              <a16:creationId xmlns:a16="http://schemas.microsoft.com/office/drawing/2014/main" xmlns="" id="{F1CEC2C5-C822-4EDA-AFEB-6BDCFFB2846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3" name="Line 1754">
          <a:extLst>
            <a:ext uri="{FF2B5EF4-FFF2-40B4-BE49-F238E27FC236}">
              <a16:creationId xmlns:a16="http://schemas.microsoft.com/office/drawing/2014/main" xmlns="" id="{430A68DB-D730-4699-BBAB-1964455FCA0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4" name="Line 1755">
          <a:extLst>
            <a:ext uri="{FF2B5EF4-FFF2-40B4-BE49-F238E27FC236}">
              <a16:creationId xmlns:a16="http://schemas.microsoft.com/office/drawing/2014/main" xmlns="" id="{6F33E916-C8F7-42AA-A66C-109DCE62EB5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5" name="Line 1756">
          <a:extLst>
            <a:ext uri="{FF2B5EF4-FFF2-40B4-BE49-F238E27FC236}">
              <a16:creationId xmlns:a16="http://schemas.microsoft.com/office/drawing/2014/main" xmlns="" id="{568C4306-73EC-4B1F-AD92-8E9776834E5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6" name="Line 1743">
          <a:extLst>
            <a:ext uri="{FF2B5EF4-FFF2-40B4-BE49-F238E27FC236}">
              <a16:creationId xmlns:a16="http://schemas.microsoft.com/office/drawing/2014/main" xmlns="" id="{9E43DE76-EB48-4652-A413-76306E79190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7" name="Line 1744">
          <a:extLst>
            <a:ext uri="{FF2B5EF4-FFF2-40B4-BE49-F238E27FC236}">
              <a16:creationId xmlns:a16="http://schemas.microsoft.com/office/drawing/2014/main" xmlns="" id="{877749D5-55B4-41D1-A272-0D47E58FA49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8" name="Line 1745">
          <a:extLst>
            <a:ext uri="{FF2B5EF4-FFF2-40B4-BE49-F238E27FC236}">
              <a16:creationId xmlns:a16="http://schemas.microsoft.com/office/drawing/2014/main" xmlns="" id="{83240059-D341-47C7-AD45-D3205DB37DA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19" name="Line 1746">
          <a:extLst>
            <a:ext uri="{FF2B5EF4-FFF2-40B4-BE49-F238E27FC236}">
              <a16:creationId xmlns:a16="http://schemas.microsoft.com/office/drawing/2014/main" xmlns="" id="{4246D43B-4521-4ED7-B790-5C08B15BB4F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0" name="Line 1747">
          <a:extLst>
            <a:ext uri="{FF2B5EF4-FFF2-40B4-BE49-F238E27FC236}">
              <a16:creationId xmlns:a16="http://schemas.microsoft.com/office/drawing/2014/main" xmlns="" id="{41E0DBD0-0DAD-4006-9B90-DE79B5EEA38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1" name="Line 1748">
          <a:extLst>
            <a:ext uri="{FF2B5EF4-FFF2-40B4-BE49-F238E27FC236}">
              <a16:creationId xmlns:a16="http://schemas.microsoft.com/office/drawing/2014/main" xmlns="" id="{ED2CCBA2-BEDB-46EC-A349-66505A58EDD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2" name="Line 1749">
          <a:extLst>
            <a:ext uri="{FF2B5EF4-FFF2-40B4-BE49-F238E27FC236}">
              <a16:creationId xmlns:a16="http://schemas.microsoft.com/office/drawing/2014/main" xmlns="" id="{8D3DF282-C24B-4B2E-9624-A3AE91FCE2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3" name="Line 1750">
          <a:extLst>
            <a:ext uri="{FF2B5EF4-FFF2-40B4-BE49-F238E27FC236}">
              <a16:creationId xmlns:a16="http://schemas.microsoft.com/office/drawing/2014/main" xmlns="" id="{E425E66E-FA26-4E94-A318-BD821F8ACFB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4" name="Line 1751">
          <a:extLst>
            <a:ext uri="{FF2B5EF4-FFF2-40B4-BE49-F238E27FC236}">
              <a16:creationId xmlns:a16="http://schemas.microsoft.com/office/drawing/2014/main" xmlns="" id="{D1E38634-7ED5-401D-B295-5FD19A54E30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5" name="Line 1752">
          <a:extLst>
            <a:ext uri="{FF2B5EF4-FFF2-40B4-BE49-F238E27FC236}">
              <a16:creationId xmlns:a16="http://schemas.microsoft.com/office/drawing/2014/main" xmlns="" id="{4F9EC3B6-6B1B-4A85-9543-83D31028F3D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6" name="Line 1753">
          <a:extLst>
            <a:ext uri="{FF2B5EF4-FFF2-40B4-BE49-F238E27FC236}">
              <a16:creationId xmlns:a16="http://schemas.microsoft.com/office/drawing/2014/main" xmlns="" id="{66BCF63A-46E1-4D4B-AD8C-55B0BF8D99E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7" name="Line 1754">
          <a:extLst>
            <a:ext uri="{FF2B5EF4-FFF2-40B4-BE49-F238E27FC236}">
              <a16:creationId xmlns:a16="http://schemas.microsoft.com/office/drawing/2014/main" xmlns="" id="{99DD0DAC-A7F3-4EB0-BE41-4E24CF108F2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8" name="Line 1755">
          <a:extLst>
            <a:ext uri="{FF2B5EF4-FFF2-40B4-BE49-F238E27FC236}">
              <a16:creationId xmlns:a16="http://schemas.microsoft.com/office/drawing/2014/main" xmlns="" id="{6FBC7858-9AC3-422C-B7EF-E6ED0A2C9EA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29" name="Line 1756">
          <a:extLst>
            <a:ext uri="{FF2B5EF4-FFF2-40B4-BE49-F238E27FC236}">
              <a16:creationId xmlns:a16="http://schemas.microsoft.com/office/drawing/2014/main" xmlns="" id="{399E2DF3-C0C5-449E-93EA-81B156E02C3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xmlns="" id="{69F5AA6F-DBA7-472D-947D-0737EAE3B06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xmlns="" id="{A9C85553-B4E7-4E05-8E7F-199C0417FBD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xmlns="" id="{2133F3F6-104F-4FB4-8FBB-646DA017A77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xmlns="" id="{2AE9A96B-5ABD-4AD3-AC6D-612FCDB3CA1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xmlns="" id="{FACE6A89-41A8-4622-8D2C-B15635D3A88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xmlns="" id="{F6B87328-4460-479B-962F-CB2379BDA2A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xmlns="" id="{FB1C0D19-47F0-45D9-A642-79F4330F336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xmlns="" id="{91A759A0-8447-4EF2-810D-F1B9FCFD952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xmlns="" id="{2789E868-653F-4812-A6A2-6D240787E3F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xmlns="" id="{A30E2930-8AE7-41DF-BD5E-42CCDAF5FAB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xmlns="" id="{0CF9974D-2A3C-4A61-B0A7-D14AEBBE61C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xmlns="" id="{21345198-6BE6-4874-B896-F4F630835B1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xmlns="" id="{BB136852-49BB-43DE-9BF5-25AEF3881FC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xmlns="" id="{A07B90AC-9D2F-47CC-8A3B-708607E94EA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xmlns="" id="{03CC55CA-41D7-4093-8CF5-1E1B32B5E1E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xmlns="" id="{740DF792-6D6F-4817-9EB6-C797E4F3AF7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xmlns="" id="{4C9B277F-DAE2-46EE-92C2-7126AEC7301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xmlns="" id="{46F87F46-95BD-48D1-B702-8FAEF4CBE39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xmlns="" id="{B3590998-B518-4035-972C-6A0968D4534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xmlns="" id="{25A7A3D5-F67E-45A7-A2F6-CEE95E8B36D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xmlns="" id="{0D2DB4B1-6C4B-4653-9166-F26C9E597CE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xmlns="" id="{29713D21-0F0F-4357-984C-0D625DE5EC7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xmlns="" id="{290776D3-1EEA-4969-B593-55722A995B5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xmlns="" id="{97E2D1EB-A481-4286-A43A-E1FD1613238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xmlns="" id="{D99754A0-09C4-44E1-B7DE-256B0F34E3C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xmlns="" id="{72B871D7-04BD-4C58-A875-FBAE472D978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xmlns="" id="{B5058AD3-78F7-45EF-9972-7997B0579E7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xmlns="" id="{8313E595-8B23-432D-9402-80BC2C116CD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8" name="Line 1743">
          <a:extLst>
            <a:ext uri="{FF2B5EF4-FFF2-40B4-BE49-F238E27FC236}">
              <a16:creationId xmlns:a16="http://schemas.microsoft.com/office/drawing/2014/main" xmlns="" id="{5F67F518-1F8D-4619-8C15-9974F53BA0B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59" name="Line 1744">
          <a:extLst>
            <a:ext uri="{FF2B5EF4-FFF2-40B4-BE49-F238E27FC236}">
              <a16:creationId xmlns:a16="http://schemas.microsoft.com/office/drawing/2014/main" xmlns="" id="{7DEA83D9-52C7-4FE5-93CE-D533F16307A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0" name="Line 1745">
          <a:extLst>
            <a:ext uri="{FF2B5EF4-FFF2-40B4-BE49-F238E27FC236}">
              <a16:creationId xmlns:a16="http://schemas.microsoft.com/office/drawing/2014/main" xmlns="" id="{483B8308-3B88-4EF4-9879-3DCE3F06FB6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1" name="Line 1746">
          <a:extLst>
            <a:ext uri="{FF2B5EF4-FFF2-40B4-BE49-F238E27FC236}">
              <a16:creationId xmlns:a16="http://schemas.microsoft.com/office/drawing/2014/main" xmlns="" id="{4202740B-42C9-4D99-A556-08ABFDE18BA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2" name="Line 1747">
          <a:extLst>
            <a:ext uri="{FF2B5EF4-FFF2-40B4-BE49-F238E27FC236}">
              <a16:creationId xmlns:a16="http://schemas.microsoft.com/office/drawing/2014/main" xmlns="" id="{52EFF3F9-C890-43D4-A746-6131259F2F2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3" name="Line 1748">
          <a:extLst>
            <a:ext uri="{FF2B5EF4-FFF2-40B4-BE49-F238E27FC236}">
              <a16:creationId xmlns:a16="http://schemas.microsoft.com/office/drawing/2014/main" xmlns="" id="{0320CADE-F895-490F-9218-9ACF2B28469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4" name="Line 1749">
          <a:extLst>
            <a:ext uri="{FF2B5EF4-FFF2-40B4-BE49-F238E27FC236}">
              <a16:creationId xmlns:a16="http://schemas.microsoft.com/office/drawing/2014/main" xmlns="" id="{740CA610-7553-484A-82BF-135991587F1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5" name="Line 1750">
          <a:extLst>
            <a:ext uri="{FF2B5EF4-FFF2-40B4-BE49-F238E27FC236}">
              <a16:creationId xmlns:a16="http://schemas.microsoft.com/office/drawing/2014/main" xmlns="" id="{00D90C16-BC9F-4D13-825D-EF62BEB705D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6" name="Line 1751">
          <a:extLst>
            <a:ext uri="{FF2B5EF4-FFF2-40B4-BE49-F238E27FC236}">
              <a16:creationId xmlns:a16="http://schemas.microsoft.com/office/drawing/2014/main" xmlns="" id="{55322D8B-C538-44AA-A175-BE2198854A5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7" name="Line 1752">
          <a:extLst>
            <a:ext uri="{FF2B5EF4-FFF2-40B4-BE49-F238E27FC236}">
              <a16:creationId xmlns:a16="http://schemas.microsoft.com/office/drawing/2014/main" xmlns="" id="{BAB33E9F-3F3C-4806-945D-082F1582C5A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8" name="Line 1753">
          <a:extLst>
            <a:ext uri="{FF2B5EF4-FFF2-40B4-BE49-F238E27FC236}">
              <a16:creationId xmlns:a16="http://schemas.microsoft.com/office/drawing/2014/main" xmlns="" id="{99EE3470-C1DB-4883-8F7B-38616FB42E4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69" name="Line 1754">
          <a:extLst>
            <a:ext uri="{FF2B5EF4-FFF2-40B4-BE49-F238E27FC236}">
              <a16:creationId xmlns:a16="http://schemas.microsoft.com/office/drawing/2014/main" xmlns="" id="{31AB3371-3580-4FE8-8FF8-C1132DAB04E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0" name="Line 1755">
          <a:extLst>
            <a:ext uri="{FF2B5EF4-FFF2-40B4-BE49-F238E27FC236}">
              <a16:creationId xmlns:a16="http://schemas.microsoft.com/office/drawing/2014/main" xmlns="" id="{2796D37A-571E-42EF-8069-37979F17B94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1" name="Line 1756">
          <a:extLst>
            <a:ext uri="{FF2B5EF4-FFF2-40B4-BE49-F238E27FC236}">
              <a16:creationId xmlns:a16="http://schemas.microsoft.com/office/drawing/2014/main" xmlns="" id="{71821D72-7C93-403E-BF9C-52369F64E3F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2" name="Line 1743">
          <a:extLst>
            <a:ext uri="{FF2B5EF4-FFF2-40B4-BE49-F238E27FC236}">
              <a16:creationId xmlns:a16="http://schemas.microsoft.com/office/drawing/2014/main" xmlns="" id="{71B6CFB4-FF6C-47EC-A25F-9D0E940D7C7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3" name="Line 1744">
          <a:extLst>
            <a:ext uri="{FF2B5EF4-FFF2-40B4-BE49-F238E27FC236}">
              <a16:creationId xmlns:a16="http://schemas.microsoft.com/office/drawing/2014/main" xmlns="" id="{AB212B7E-1E21-4F65-9903-8790CCA993A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4" name="Line 1745">
          <a:extLst>
            <a:ext uri="{FF2B5EF4-FFF2-40B4-BE49-F238E27FC236}">
              <a16:creationId xmlns:a16="http://schemas.microsoft.com/office/drawing/2014/main" xmlns="" id="{84810235-CAA9-4FAB-884C-0630ABE5041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5" name="Line 1746">
          <a:extLst>
            <a:ext uri="{FF2B5EF4-FFF2-40B4-BE49-F238E27FC236}">
              <a16:creationId xmlns:a16="http://schemas.microsoft.com/office/drawing/2014/main" xmlns="" id="{471DF4BA-2653-4B87-8D7A-5A7FFDC8CED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6" name="Line 1747">
          <a:extLst>
            <a:ext uri="{FF2B5EF4-FFF2-40B4-BE49-F238E27FC236}">
              <a16:creationId xmlns:a16="http://schemas.microsoft.com/office/drawing/2014/main" xmlns="" id="{FED140CA-F024-4EDC-9971-B39F0F72FD1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7" name="Line 1748">
          <a:extLst>
            <a:ext uri="{FF2B5EF4-FFF2-40B4-BE49-F238E27FC236}">
              <a16:creationId xmlns:a16="http://schemas.microsoft.com/office/drawing/2014/main" xmlns="" id="{48D6D17F-2012-4CE1-A2C2-44FFAF053FA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8" name="Line 1749">
          <a:extLst>
            <a:ext uri="{FF2B5EF4-FFF2-40B4-BE49-F238E27FC236}">
              <a16:creationId xmlns:a16="http://schemas.microsoft.com/office/drawing/2014/main" xmlns="" id="{2FC92E31-5B9B-4D23-B3C3-AA2693EF03D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79" name="Line 1750">
          <a:extLst>
            <a:ext uri="{FF2B5EF4-FFF2-40B4-BE49-F238E27FC236}">
              <a16:creationId xmlns:a16="http://schemas.microsoft.com/office/drawing/2014/main" xmlns="" id="{4C999FD8-E702-4EAC-B76F-563584163A2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0" name="Line 1751">
          <a:extLst>
            <a:ext uri="{FF2B5EF4-FFF2-40B4-BE49-F238E27FC236}">
              <a16:creationId xmlns:a16="http://schemas.microsoft.com/office/drawing/2014/main" xmlns="" id="{189A1894-D518-4A8E-B5B4-6922B81E254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1" name="Line 1752">
          <a:extLst>
            <a:ext uri="{FF2B5EF4-FFF2-40B4-BE49-F238E27FC236}">
              <a16:creationId xmlns:a16="http://schemas.microsoft.com/office/drawing/2014/main" xmlns="" id="{2816E5B3-FC84-46C3-BA75-F3ED255FC52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2" name="Line 1753">
          <a:extLst>
            <a:ext uri="{FF2B5EF4-FFF2-40B4-BE49-F238E27FC236}">
              <a16:creationId xmlns:a16="http://schemas.microsoft.com/office/drawing/2014/main" xmlns="" id="{9395B9BC-D5BD-4137-997C-9227D2E7017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3" name="Line 1754">
          <a:extLst>
            <a:ext uri="{FF2B5EF4-FFF2-40B4-BE49-F238E27FC236}">
              <a16:creationId xmlns:a16="http://schemas.microsoft.com/office/drawing/2014/main" xmlns="" id="{3FEB7B02-D300-45D6-B0DF-C3A3506AFB9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4" name="Line 1755">
          <a:extLst>
            <a:ext uri="{FF2B5EF4-FFF2-40B4-BE49-F238E27FC236}">
              <a16:creationId xmlns:a16="http://schemas.microsoft.com/office/drawing/2014/main" xmlns="" id="{CE90DE60-8E1D-45D0-A185-D15D02E9BD8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3685" name="Line 1756">
          <a:extLst>
            <a:ext uri="{FF2B5EF4-FFF2-40B4-BE49-F238E27FC236}">
              <a16:creationId xmlns:a16="http://schemas.microsoft.com/office/drawing/2014/main" xmlns="" id="{31CDDF00-5FB2-4CA3-BCF3-19698DAD983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86" name="Line 2086">
          <a:extLst>
            <a:ext uri="{FF2B5EF4-FFF2-40B4-BE49-F238E27FC236}">
              <a16:creationId xmlns:a16="http://schemas.microsoft.com/office/drawing/2014/main" xmlns="" id="{E62C2BF4-EC21-4CF8-A364-FA20241003A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87" name="Line 2087">
          <a:extLst>
            <a:ext uri="{FF2B5EF4-FFF2-40B4-BE49-F238E27FC236}">
              <a16:creationId xmlns:a16="http://schemas.microsoft.com/office/drawing/2014/main" xmlns="" id="{D41F0051-8EFA-4251-8083-926820BEB49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88" name="Line 2088">
          <a:extLst>
            <a:ext uri="{FF2B5EF4-FFF2-40B4-BE49-F238E27FC236}">
              <a16:creationId xmlns:a16="http://schemas.microsoft.com/office/drawing/2014/main" xmlns="" id="{47E363F4-80D0-42DE-8E4F-54ADC2BDB6A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89" name="Line 2089">
          <a:extLst>
            <a:ext uri="{FF2B5EF4-FFF2-40B4-BE49-F238E27FC236}">
              <a16:creationId xmlns:a16="http://schemas.microsoft.com/office/drawing/2014/main" xmlns="" id="{224840C6-0799-45F7-AB72-2BD2FAD800B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0" name="Line 2090">
          <a:extLst>
            <a:ext uri="{FF2B5EF4-FFF2-40B4-BE49-F238E27FC236}">
              <a16:creationId xmlns:a16="http://schemas.microsoft.com/office/drawing/2014/main" xmlns="" id="{907A3DA0-C97E-4E30-85D1-EF10DA110AC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1" name="Line 2091">
          <a:extLst>
            <a:ext uri="{FF2B5EF4-FFF2-40B4-BE49-F238E27FC236}">
              <a16:creationId xmlns:a16="http://schemas.microsoft.com/office/drawing/2014/main" xmlns="" id="{C5C3439B-7D6F-47E9-93E5-CAA8D8EA449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2" name="Line 2092">
          <a:extLst>
            <a:ext uri="{FF2B5EF4-FFF2-40B4-BE49-F238E27FC236}">
              <a16:creationId xmlns:a16="http://schemas.microsoft.com/office/drawing/2014/main" xmlns="" id="{3B552F44-300D-4F25-90E1-CC6636632E3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3" name="Line 2093">
          <a:extLst>
            <a:ext uri="{FF2B5EF4-FFF2-40B4-BE49-F238E27FC236}">
              <a16:creationId xmlns:a16="http://schemas.microsoft.com/office/drawing/2014/main" xmlns="" id="{F5FA12E2-DC41-43E0-97A4-BF0B5E5DC55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4" name="Line 2094">
          <a:extLst>
            <a:ext uri="{FF2B5EF4-FFF2-40B4-BE49-F238E27FC236}">
              <a16:creationId xmlns:a16="http://schemas.microsoft.com/office/drawing/2014/main" xmlns="" id="{ECEEBAA0-6F22-4F11-A618-CB512E92625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5" name="Line 2095">
          <a:extLst>
            <a:ext uri="{FF2B5EF4-FFF2-40B4-BE49-F238E27FC236}">
              <a16:creationId xmlns:a16="http://schemas.microsoft.com/office/drawing/2014/main" xmlns="" id="{EF63DAFE-6673-4E62-94B0-1C7663448D0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6" name="Line 2096">
          <a:extLst>
            <a:ext uri="{FF2B5EF4-FFF2-40B4-BE49-F238E27FC236}">
              <a16:creationId xmlns:a16="http://schemas.microsoft.com/office/drawing/2014/main" xmlns="" id="{796417C6-A994-45E2-B9D5-CFAE26149D4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7" name="Line 2097">
          <a:extLst>
            <a:ext uri="{FF2B5EF4-FFF2-40B4-BE49-F238E27FC236}">
              <a16:creationId xmlns:a16="http://schemas.microsoft.com/office/drawing/2014/main" xmlns="" id="{42B9B4FB-D04A-4663-BEDB-FEBE3B70D39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8" name="Line 2098">
          <a:extLst>
            <a:ext uri="{FF2B5EF4-FFF2-40B4-BE49-F238E27FC236}">
              <a16:creationId xmlns:a16="http://schemas.microsoft.com/office/drawing/2014/main" xmlns="" id="{3CEC0AA0-8FAD-4AE1-B576-BF2E99CCAFE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9" name="Line 2099">
          <a:extLst>
            <a:ext uri="{FF2B5EF4-FFF2-40B4-BE49-F238E27FC236}">
              <a16:creationId xmlns:a16="http://schemas.microsoft.com/office/drawing/2014/main" xmlns="" id="{E99B3428-64C0-4136-A145-4F7639E635E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0" name="Line 1827">
          <a:extLst>
            <a:ext uri="{FF2B5EF4-FFF2-40B4-BE49-F238E27FC236}">
              <a16:creationId xmlns:a16="http://schemas.microsoft.com/office/drawing/2014/main" xmlns="" id="{1E7D2A1F-32B8-482C-A421-E5AC37C732F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1" name="Line 1828">
          <a:extLst>
            <a:ext uri="{FF2B5EF4-FFF2-40B4-BE49-F238E27FC236}">
              <a16:creationId xmlns:a16="http://schemas.microsoft.com/office/drawing/2014/main" xmlns="" id="{FCCEC212-CCFF-44C8-96A9-2097089A52F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2" name="Line 1829">
          <a:extLst>
            <a:ext uri="{FF2B5EF4-FFF2-40B4-BE49-F238E27FC236}">
              <a16:creationId xmlns:a16="http://schemas.microsoft.com/office/drawing/2014/main" xmlns="" id="{EF4A5E1A-0F17-4026-A297-E8D8DD695CB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3" name="Line 1830">
          <a:extLst>
            <a:ext uri="{FF2B5EF4-FFF2-40B4-BE49-F238E27FC236}">
              <a16:creationId xmlns:a16="http://schemas.microsoft.com/office/drawing/2014/main" xmlns="" id="{532B2EE6-8F62-470F-8978-389673C6B47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4" name="Line 1831">
          <a:extLst>
            <a:ext uri="{FF2B5EF4-FFF2-40B4-BE49-F238E27FC236}">
              <a16:creationId xmlns:a16="http://schemas.microsoft.com/office/drawing/2014/main" xmlns="" id="{70EE56D4-2093-4C26-AC8E-3C807C4A9EF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5" name="Line 1832">
          <a:extLst>
            <a:ext uri="{FF2B5EF4-FFF2-40B4-BE49-F238E27FC236}">
              <a16:creationId xmlns:a16="http://schemas.microsoft.com/office/drawing/2014/main" xmlns="" id="{D9ACAF41-E270-4CB9-940F-9D4A6329DEE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6" name="Line 1833">
          <a:extLst>
            <a:ext uri="{FF2B5EF4-FFF2-40B4-BE49-F238E27FC236}">
              <a16:creationId xmlns:a16="http://schemas.microsoft.com/office/drawing/2014/main" xmlns="" id="{70AE8E55-9128-4BFF-9690-26DE2B392A2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7" name="Line 1834">
          <a:extLst>
            <a:ext uri="{FF2B5EF4-FFF2-40B4-BE49-F238E27FC236}">
              <a16:creationId xmlns:a16="http://schemas.microsoft.com/office/drawing/2014/main" xmlns="" id="{367EDFA8-7BEF-401E-BB20-B58C2A79328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8" name="Line 1835">
          <a:extLst>
            <a:ext uri="{FF2B5EF4-FFF2-40B4-BE49-F238E27FC236}">
              <a16:creationId xmlns:a16="http://schemas.microsoft.com/office/drawing/2014/main" xmlns="" id="{9E9C1823-09F9-446E-AD93-2A10B5537A5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9" name="Line 1836">
          <a:extLst>
            <a:ext uri="{FF2B5EF4-FFF2-40B4-BE49-F238E27FC236}">
              <a16:creationId xmlns:a16="http://schemas.microsoft.com/office/drawing/2014/main" xmlns="" id="{E5F50DCB-46E2-4A28-8540-23F85FF14C8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0" name="Line 1837">
          <a:extLst>
            <a:ext uri="{FF2B5EF4-FFF2-40B4-BE49-F238E27FC236}">
              <a16:creationId xmlns:a16="http://schemas.microsoft.com/office/drawing/2014/main" xmlns="" id="{BC48439B-07B4-46FE-BCA8-05DD3880E00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1" name="Line 1838">
          <a:extLst>
            <a:ext uri="{FF2B5EF4-FFF2-40B4-BE49-F238E27FC236}">
              <a16:creationId xmlns:a16="http://schemas.microsoft.com/office/drawing/2014/main" xmlns="" id="{0C30DEE4-BAF7-4149-A38B-3B001EB6113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2" name="Line 1839">
          <a:extLst>
            <a:ext uri="{FF2B5EF4-FFF2-40B4-BE49-F238E27FC236}">
              <a16:creationId xmlns:a16="http://schemas.microsoft.com/office/drawing/2014/main" xmlns="" id="{AA99CD1E-E79E-4F74-B765-2ADD0A85D35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3" name="Line 1840">
          <a:extLst>
            <a:ext uri="{FF2B5EF4-FFF2-40B4-BE49-F238E27FC236}">
              <a16:creationId xmlns:a16="http://schemas.microsoft.com/office/drawing/2014/main" xmlns="" id="{08AE6E2B-B7FB-461A-9971-EB75D445B9D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4" name="Line 1813">
          <a:extLst>
            <a:ext uri="{FF2B5EF4-FFF2-40B4-BE49-F238E27FC236}">
              <a16:creationId xmlns:a16="http://schemas.microsoft.com/office/drawing/2014/main" xmlns="" id="{F98190FA-A4B4-4D59-BE5F-A9B44B9D4CF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5" name="Line 1814">
          <a:extLst>
            <a:ext uri="{FF2B5EF4-FFF2-40B4-BE49-F238E27FC236}">
              <a16:creationId xmlns:a16="http://schemas.microsoft.com/office/drawing/2014/main" xmlns="" id="{390B1FF4-4A5C-4639-BD1B-DFE1F4DFB4C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6" name="Line 1815">
          <a:extLst>
            <a:ext uri="{FF2B5EF4-FFF2-40B4-BE49-F238E27FC236}">
              <a16:creationId xmlns:a16="http://schemas.microsoft.com/office/drawing/2014/main" xmlns="" id="{872FA2CC-F400-4DED-B0D5-5EBA7B35570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7" name="Line 1816">
          <a:extLst>
            <a:ext uri="{FF2B5EF4-FFF2-40B4-BE49-F238E27FC236}">
              <a16:creationId xmlns:a16="http://schemas.microsoft.com/office/drawing/2014/main" xmlns="" id="{47E8F183-5CE8-4251-B13A-5BBE17D433B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8" name="Line 1817">
          <a:extLst>
            <a:ext uri="{FF2B5EF4-FFF2-40B4-BE49-F238E27FC236}">
              <a16:creationId xmlns:a16="http://schemas.microsoft.com/office/drawing/2014/main" xmlns="" id="{411A08EE-8EB0-4934-B3B5-D009393655C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9" name="Line 1818">
          <a:extLst>
            <a:ext uri="{FF2B5EF4-FFF2-40B4-BE49-F238E27FC236}">
              <a16:creationId xmlns:a16="http://schemas.microsoft.com/office/drawing/2014/main" xmlns="" id="{3C8A9289-FECC-4571-8F63-2CAA68C2E22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0" name="Line 1819">
          <a:extLst>
            <a:ext uri="{FF2B5EF4-FFF2-40B4-BE49-F238E27FC236}">
              <a16:creationId xmlns:a16="http://schemas.microsoft.com/office/drawing/2014/main" xmlns="" id="{2E5F4018-05CF-4DC4-AFFA-B28A81A497E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1" name="Line 1820">
          <a:extLst>
            <a:ext uri="{FF2B5EF4-FFF2-40B4-BE49-F238E27FC236}">
              <a16:creationId xmlns:a16="http://schemas.microsoft.com/office/drawing/2014/main" xmlns="" id="{1FD0DB01-E385-4FC0-80E2-08E5E326D52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2" name="Line 1821">
          <a:extLst>
            <a:ext uri="{FF2B5EF4-FFF2-40B4-BE49-F238E27FC236}">
              <a16:creationId xmlns:a16="http://schemas.microsoft.com/office/drawing/2014/main" xmlns="" id="{A90B7395-20F4-4A49-A4D7-D71344B6821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3" name="Line 1822">
          <a:extLst>
            <a:ext uri="{FF2B5EF4-FFF2-40B4-BE49-F238E27FC236}">
              <a16:creationId xmlns:a16="http://schemas.microsoft.com/office/drawing/2014/main" xmlns="" id="{973E8EB2-8319-486A-BA62-A607243B47D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4" name="Line 1823">
          <a:extLst>
            <a:ext uri="{FF2B5EF4-FFF2-40B4-BE49-F238E27FC236}">
              <a16:creationId xmlns:a16="http://schemas.microsoft.com/office/drawing/2014/main" xmlns="" id="{B5A02330-3484-4A88-BA9E-AB7F5C5E90F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5" name="Line 1824">
          <a:extLst>
            <a:ext uri="{FF2B5EF4-FFF2-40B4-BE49-F238E27FC236}">
              <a16:creationId xmlns:a16="http://schemas.microsoft.com/office/drawing/2014/main" xmlns="" id="{C141E303-8D34-479B-AACC-AB6575728B6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6" name="Line 1825">
          <a:extLst>
            <a:ext uri="{FF2B5EF4-FFF2-40B4-BE49-F238E27FC236}">
              <a16:creationId xmlns:a16="http://schemas.microsoft.com/office/drawing/2014/main" xmlns="" id="{7A1F9A10-1DBF-4C1E-B262-3E558A9C834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7" name="Line 1826">
          <a:extLst>
            <a:ext uri="{FF2B5EF4-FFF2-40B4-BE49-F238E27FC236}">
              <a16:creationId xmlns:a16="http://schemas.microsoft.com/office/drawing/2014/main" xmlns="" id="{C96C66D7-EB75-4660-8F2B-77A3138F6B1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8" name="Line 2086">
          <a:extLst>
            <a:ext uri="{FF2B5EF4-FFF2-40B4-BE49-F238E27FC236}">
              <a16:creationId xmlns:a16="http://schemas.microsoft.com/office/drawing/2014/main" xmlns="" id="{5F30DAD8-E46E-43E7-9A98-C61EBF41377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9" name="Line 2087">
          <a:extLst>
            <a:ext uri="{FF2B5EF4-FFF2-40B4-BE49-F238E27FC236}">
              <a16:creationId xmlns:a16="http://schemas.microsoft.com/office/drawing/2014/main" xmlns="" id="{49F2895C-0195-4D38-87B0-1654AAAF427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0" name="Line 2088">
          <a:extLst>
            <a:ext uri="{FF2B5EF4-FFF2-40B4-BE49-F238E27FC236}">
              <a16:creationId xmlns:a16="http://schemas.microsoft.com/office/drawing/2014/main" xmlns="" id="{14BD608B-DF52-41DC-80C1-4FAD1988264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1" name="Line 2089">
          <a:extLst>
            <a:ext uri="{FF2B5EF4-FFF2-40B4-BE49-F238E27FC236}">
              <a16:creationId xmlns:a16="http://schemas.microsoft.com/office/drawing/2014/main" xmlns="" id="{85496246-A3CE-4B30-A61E-EAE9965C634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2" name="Line 2090">
          <a:extLst>
            <a:ext uri="{FF2B5EF4-FFF2-40B4-BE49-F238E27FC236}">
              <a16:creationId xmlns:a16="http://schemas.microsoft.com/office/drawing/2014/main" xmlns="" id="{AF433640-9968-4A05-BBA8-9D090619198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3" name="Line 2091">
          <a:extLst>
            <a:ext uri="{FF2B5EF4-FFF2-40B4-BE49-F238E27FC236}">
              <a16:creationId xmlns:a16="http://schemas.microsoft.com/office/drawing/2014/main" xmlns="" id="{BE9FD6E7-63E8-4FB7-97A1-692F3F7A0DE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4" name="Line 2092">
          <a:extLst>
            <a:ext uri="{FF2B5EF4-FFF2-40B4-BE49-F238E27FC236}">
              <a16:creationId xmlns:a16="http://schemas.microsoft.com/office/drawing/2014/main" xmlns="" id="{141DC6B0-AE19-4A42-833F-DBD1D6FA0E8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5" name="Line 2093">
          <a:extLst>
            <a:ext uri="{FF2B5EF4-FFF2-40B4-BE49-F238E27FC236}">
              <a16:creationId xmlns:a16="http://schemas.microsoft.com/office/drawing/2014/main" xmlns="" id="{EDC0BA40-BACB-44AE-9198-8A01EE7FAE2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6" name="Line 2094">
          <a:extLst>
            <a:ext uri="{FF2B5EF4-FFF2-40B4-BE49-F238E27FC236}">
              <a16:creationId xmlns:a16="http://schemas.microsoft.com/office/drawing/2014/main" xmlns="" id="{BE51B47C-C5D5-456C-A264-9149FB01D3A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7" name="Line 2095">
          <a:extLst>
            <a:ext uri="{FF2B5EF4-FFF2-40B4-BE49-F238E27FC236}">
              <a16:creationId xmlns:a16="http://schemas.microsoft.com/office/drawing/2014/main" xmlns="" id="{00C02858-7352-46AA-AC62-30F2A1E51DD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8" name="Line 2096">
          <a:extLst>
            <a:ext uri="{FF2B5EF4-FFF2-40B4-BE49-F238E27FC236}">
              <a16:creationId xmlns:a16="http://schemas.microsoft.com/office/drawing/2014/main" xmlns="" id="{17D84C1B-3E97-4086-BEA4-FFD87A91974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9" name="Line 2097">
          <a:extLst>
            <a:ext uri="{FF2B5EF4-FFF2-40B4-BE49-F238E27FC236}">
              <a16:creationId xmlns:a16="http://schemas.microsoft.com/office/drawing/2014/main" xmlns="" id="{66C2F2E2-5280-4C9A-BC19-CE803A5672F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0" name="Line 2098">
          <a:extLst>
            <a:ext uri="{FF2B5EF4-FFF2-40B4-BE49-F238E27FC236}">
              <a16:creationId xmlns:a16="http://schemas.microsoft.com/office/drawing/2014/main" xmlns="" id="{999B15F4-D47C-4EDB-9DF8-686E105D936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1" name="Line 2099">
          <a:extLst>
            <a:ext uri="{FF2B5EF4-FFF2-40B4-BE49-F238E27FC236}">
              <a16:creationId xmlns:a16="http://schemas.microsoft.com/office/drawing/2014/main" xmlns="" id="{9B848D46-E5E8-4C5C-9407-04C043A1B29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2" name="Line 1827">
          <a:extLst>
            <a:ext uri="{FF2B5EF4-FFF2-40B4-BE49-F238E27FC236}">
              <a16:creationId xmlns:a16="http://schemas.microsoft.com/office/drawing/2014/main" xmlns="" id="{BC915573-0D1C-4E3F-9607-FA98BD248AB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3" name="Line 1828">
          <a:extLst>
            <a:ext uri="{FF2B5EF4-FFF2-40B4-BE49-F238E27FC236}">
              <a16:creationId xmlns:a16="http://schemas.microsoft.com/office/drawing/2014/main" xmlns="" id="{EABE47FD-EC7B-4B54-90DA-32F0EE18B5B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4" name="Line 1829">
          <a:extLst>
            <a:ext uri="{FF2B5EF4-FFF2-40B4-BE49-F238E27FC236}">
              <a16:creationId xmlns:a16="http://schemas.microsoft.com/office/drawing/2014/main" xmlns="" id="{3576DA96-DB85-4BF5-9647-C05855E7BDB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5" name="Line 1830">
          <a:extLst>
            <a:ext uri="{FF2B5EF4-FFF2-40B4-BE49-F238E27FC236}">
              <a16:creationId xmlns:a16="http://schemas.microsoft.com/office/drawing/2014/main" xmlns="" id="{774B764B-ED49-4FAF-BDB6-03196DDCDF1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6" name="Line 1831">
          <a:extLst>
            <a:ext uri="{FF2B5EF4-FFF2-40B4-BE49-F238E27FC236}">
              <a16:creationId xmlns:a16="http://schemas.microsoft.com/office/drawing/2014/main" xmlns="" id="{86876DC8-D261-4497-A07B-CAF897B6292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7" name="Line 1832">
          <a:extLst>
            <a:ext uri="{FF2B5EF4-FFF2-40B4-BE49-F238E27FC236}">
              <a16:creationId xmlns:a16="http://schemas.microsoft.com/office/drawing/2014/main" xmlns="" id="{8815C766-55C3-46A2-8515-8F55AA55375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8" name="Line 1833">
          <a:extLst>
            <a:ext uri="{FF2B5EF4-FFF2-40B4-BE49-F238E27FC236}">
              <a16:creationId xmlns:a16="http://schemas.microsoft.com/office/drawing/2014/main" xmlns="" id="{E046137B-EB86-4E8F-9C78-1865FC2A295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9" name="Line 1834">
          <a:extLst>
            <a:ext uri="{FF2B5EF4-FFF2-40B4-BE49-F238E27FC236}">
              <a16:creationId xmlns:a16="http://schemas.microsoft.com/office/drawing/2014/main" xmlns="" id="{A11FC793-1345-4A4E-9305-A5F3A0216A0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0" name="Line 1835">
          <a:extLst>
            <a:ext uri="{FF2B5EF4-FFF2-40B4-BE49-F238E27FC236}">
              <a16:creationId xmlns:a16="http://schemas.microsoft.com/office/drawing/2014/main" xmlns="" id="{A44D35EE-CC31-4815-BF79-6F3827F0103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1" name="Line 1836">
          <a:extLst>
            <a:ext uri="{FF2B5EF4-FFF2-40B4-BE49-F238E27FC236}">
              <a16:creationId xmlns:a16="http://schemas.microsoft.com/office/drawing/2014/main" xmlns="" id="{9E052978-85F4-46CE-890F-A01FAE31E9F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2" name="Line 1837">
          <a:extLst>
            <a:ext uri="{FF2B5EF4-FFF2-40B4-BE49-F238E27FC236}">
              <a16:creationId xmlns:a16="http://schemas.microsoft.com/office/drawing/2014/main" xmlns="" id="{3CE0410D-8F03-445F-93C5-FB409A357CC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3" name="Line 1838">
          <a:extLst>
            <a:ext uri="{FF2B5EF4-FFF2-40B4-BE49-F238E27FC236}">
              <a16:creationId xmlns:a16="http://schemas.microsoft.com/office/drawing/2014/main" xmlns="" id="{ECA073C6-2693-42B4-8262-90D76E16689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4" name="Line 1839">
          <a:extLst>
            <a:ext uri="{FF2B5EF4-FFF2-40B4-BE49-F238E27FC236}">
              <a16:creationId xmlns:a16="http://schemas.microsoft.com/office/drawing/2014/main" xmlns="" id="{E7E04711-43A7-4393-A769-58AEC562615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5" name="Line 1840">
          <a:extLst>
            <a:ext uri="{FF2B5EF4-FFF2-40B4-BE49-F238E27FC236}">
              <a16:creationId xmlns:a16="http://schemas.microsoft.com/office/drawing/2014/main" xmlns="" id="{EABAD94D-F768-4B52-A45B-9D775E4A1A4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6" name="Line 1813">
          <a:extLst>
            <a:ext uri="{FF2B5EF4-FFF2-40B4-BE49-F238E27FC236}">
              <a16:creationId xmlns:a16="http://schemas.microsoft.com/office/drawing/2014/main" xmlns="" id="{FF16ED59-0555-4C39-8A44-CEAF5EFCE46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7" name="Line 1814">
          <a:extLst>
            <a:ext uri="{FF2B5EF4-FFF2-40B4-BE49-F238E27FC236}">
              <a16:creationId xmlns:a16="http://schemas.microsoft.com/office/drawing/2014/main" xmlns="" id="{8E58573D-4140-458C-BAE6-1C35ED843BC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8" name="Line 1815">
          <a:extLst>
            <a:ext uri="{FF2B5EF4-FFF2-40B4-BE49-F238E27FC236}">
              <a16:creationId xmlns:a16="http://schemas.microsoft.com/office/drawing/2014/main" xmlns="" id="{464DFF25-A2D1-4FD8-8B94-7871AED2740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9" name="Line 1816">
          <a:extLst>
            <a:ext uri="{FF2B5EF4-FFF2-40B4-BE49-F238E27FC236}">
              <a16:creationId xmlns:a16="http://schemas.microsoft.com/office/drawing/2014/main" xmlns="" id="{35974015-CE55-4853-903A-E9F3DFFFF9D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0" name="Line 1817">
          <a:extLst>
            <a:ext uri="{FF2B5EF4-FFF2-40B4-BE49-F238E27FC236}">
              <a16:creationId xmlns:a16="http://schemas.microsoft.com/office/drawing/2014/main" xmlns="" id="{66F705DF-601B-4BDD-A1ED-06D1DFA5BC2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1" name="Line 1818">
          <a:extLst>
            <a:ext uri="{FF2B5EF4-FFF2-40B4-BE49-F238E27FC236}">
              <a16:creationId xmlns:a16="http://schemas.microsoft.com/office/drawing/2014/main" xmlns="" id="{77CE71D3-F11A-41F8-83A7-FAD674785AA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2" name="Line 1819">
          <a:extLst>
            <a:ext uri="{FF2B5EF4-FFF2-40B4-BE49-F238E27FC236}">
              <a16:creationId xmlns:a16="http://schemas.microsoft.com/office/drawing/2014/main" xmlns="" id="{76A839B5-01FA-45D5-B3BA-853E4ECE13A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3" name="Line 1820">
          <a:extLst>
            <a:ext uri="{FF2B5EF4-FFF2-40B4-BE49-F238E27FC236}">
              <a16:creationId xmlns:a16="http://schemas.microsoft.com/office/drawing/2014/main" xmlns="" id="{2A88DC27-F65C-4FC5-BEEF-11FEC93B218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4" name="Line 1821">
          <a:extLst>
            <a:ext uri="{FF2B5EF4-FFF2-40B4-BE49-F238E27FC236}">
              <a16:creationId xmlns:a16="http://schemas.microsoft.com/office/drawing/2014/main" xmlns="" id="{4D1EC5F5-7BE6-4EF0-96B9-054CF041ABB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5" name="Line 1822">
          <a:extLst>
            <a:ext uri="{FF2B5EF4-FFF2-40B4-BE49-F238E27FC236}">
              <a16:creationId xmlns:a16="http://schemas.microsoft.com/office/drawing/2014/main" xmlns="" id="{6BD23F51-12FF-4696-8D36-606FE370177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6" name="Line 1823">
          <a:extLst>
            <a:ext uri="{FF2B5EF4-FFF2-40B4-BE49-F238E27FC236}">
              <a16:creationId xmlns:a16="http://schemas.microsoft.com/office/drawing/2014/main" xmlns="" id="{CCC4CE7A-E5ED-4749-A7BA-1A6AD6510EE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7" name="Line 1824">
          <a:extLst>
            <a:ext uri="{FF2B5EF4-FFF2-40B4-BE49-F238E27FC236}">
              <a16:creationId xmlns:a16="http://schemas.microsoft.com/office/drawing/2014/main" xmlns="" id="{C8740CC5-A74C-4BF2-B292-3045E173A23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8" name="Line 1825">
          <a:extLst>
            <a:ext uri="{FF2B5EF4-FFF2-40B4-BE49-F238E27FC236}">
              <a16:creationId xmlns:a16="http://schemas.microsoft.com/office/drawing/2014/main" xmlns="" id="{2D0C1B6A-6623-44C5-A3D7-7C177B798B7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9" name="Line 1826">
          <a:extLst>
            <a:ext uri="{FF2B5EF4-FFF2-40B4-BE49-F238E27FC236}">
              <a16:creationId xmlns:a16="http://schemas.microsoft.com/office/drawing/2014/main" xmlns="" id="{51BD999C-7D7C-4064-838E-4A068F8B408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0" name="Line 1743">
          <a:extLst>
            <a:ext uri="{FF2B5EF4-FFF2-40B4-BE49-F238E27FC236}">
              <a16:creationId xmlns:a16="http://schemas.microsoft.com/office/drawing/2014/main" xmlns="" id="{7D6A29A7-3FB8-4645-8760-D99DB7486028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1" name="Line 1744">
          <a:extLst>
            <a:ext uri="{FF2B5EF4-FFF2-40B4-BE49-F238E27FC236}">
              <a16:creationId xmlns:a16="http://schemas.microsoft.com/office/drawing/2014/main" xmlns="" id="{CE4EE903-77B6-40DB-9521-5151628100BA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2" name="Line 1745">
          <a:extLst>
            <a:ext uri="{FF2B5EF4-FFF2-40B4-BE49-F238E27FC236}">
              <a16:creationId xmlns:a16="http://schemas.microsoft.com/office/drawing/2014/main" xmlns="" id="{CF6FB54A-922B-4BA1-AF42-D6C893D5E188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3" name="Line 1746">
          <a:extLst>
            <a:ext uri="{FF2B5EF4-FFF2-40B4-BE49-F238E27FC236}">
              <a16:creationId xmlns:a16="http://schemas.microsoft.com/office/drawing/2014/main" xmlns="" id="{90F702E3-BFF4-4A05-9751-CD105D931E9E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4" name="Line 1747">
          <a:extLst>
            <a:ext uri="{FF2B5EF4-FFF2-40B4-BE49-F238E27FC236}">
              <a16:creationId xmlns:a16="http://schemas.microsoft.com/office/drawing/2014/main" xmlns="" id="{E09DDEAB-EB11-469B-9A16-FF965E6A96A5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5" name="Line 1748">
          <a:extLst>
            <a:ext uri="{FF2B5EF4-FFF2-40B4-BE49-F238E27FC236}">
              <a16:creationId xmlns:a16="http://schemas.microsoft.com/office/drawing/2014/main" xmlns="" id="{CD9652D0-A5D4-4E39-9F24-77688A93633F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6" name="Line 1749">
          <a:extLst>
            <a:ext uri="{FF2B5EF4-FFF2-40B4-BE49-F238E27FC236}">
              <a16:creationId xmlns:a16="http://schemas.microsoft.com/office/drawing/2014/main" xmlns="" id="{4BFD4511-2446-487B-9937-AE1A362F8699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7" name="Line 1750">
          <a:extLst>
            <a:ext uri="{FF2B5EF4-FFF2-40B4-BE49-F238E27FC236}">
              <a16:creationId xmlns:a16="http://schemas.microsoft.com/office/drawing/2014/main" xmlns="" id="{DFFC0192-2C21-452E-8933-D162BBBCBCBD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8" name="Line 1751">
          <a:extLst>
            <a:ext uri="{FF2B5EF4-FFF2-40B4-BE49-F238E27FC236}">
              <a16:creationId xmlns:a16="http://schemas.microsoft.com/office/drawing/2014/main" xmlns="" id="{08389315-9815-426C-97D9-C6A7115F9A4B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79" name="Line 1752">
          <a:extLst>
            <a:ext uri="{FF2B5EF4-FFF2-40B4-BE49-F238E27FC236}">
              <a16:creationId xmlns:a16="http://schemas.microsoft.com/office/drawing/2014/main" xmlns="" id="{A5501B0A-DD99-48B0-9169-37BE6B4FBF48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80" name="Line 1753">
          <a:extLst>
            <a:ext uri="{FF2B5EF4-FFF2-40B4-BE49-F238E27FC236}">
              <a16:creationId xmlns:a16="http://schemas.microsoft.com/office/drawing/2014/main" xmlns="" id="{E30E99C8-6447-49B4-B618-D6D3C1539027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81" name="Line 1754">
          <a:extLst>
            <a:ext uri="{FF2B5EF4-FFF2-40B4-BE49-F238E27FC236}">
              <a16:creationId xmlns:a16="http://schemas.microsoft.com/office/drawing/2014/main" xmlns="" id="{9F02E529-BEDC-4FD7-ABB5-2BEA8E017B3B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82" name="Line 1755">
          <a:extLst>
            <a:ext uri="{FF2B5EF4-FFF2-40B4-BE49-F238E27FC236}">
              <a16:creationId xmlns:a16="http://schemas.microsoft.com/office/drawing/2014/main" xmlns="" id="{780EA880-EB6C-4A81-BB05-0607D3F294DF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3783" name="Line 1756">
          <a:extLst>
            <a:ext uri="{FF2B5EF4-FFF2-40B4-BE49-F238E27FC236}">
              <a16:creationId xmlns:a16="http://schemas.microsoft.com/office/drawing/2014/main" xmlns="" id="{FC6E327F-A535-429A-8656-C5C2AEF5A83E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4" name="Line 1743">
          <a:extLst>
            <a:ext uri="{FF2B5EF4-FFF2-40B4-BE49-F238E27FC236}">
              <a16:creationId xmlns:a16="http://schemas.microsoft.com/office/drawing/2014/main" xmlns="" id="{53C8FDFA-F1A3-42B3-B18D-878C31E75F27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5" name="Line 1744">
          <a:extLst>
            <a:ext uri="{FF2B5EF4-FFF2-40B4-BE49-F238E27FC236}">
              <a16:creationId xmlns:a16="http://schemas.microsoft.com/office/drawing/2014/main" xmlns="" id="{00A48353-90B4-4C04-BF32-389FCCFADBEE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6" name="Line 1745">
          <a:extLst>
            <a:ext uri="{FF2B5EF4-FFF2-40B4-BE49-F238E27FC236}">
              <a16:creationId xmlns:a16="http://schemas.microsoft.com/office/drawing/2014/main" xmlns="" id="{C27E1A67-E2A9-43FD-9DAC-80A66544BA4E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7" name="Line 1746">
          <a:extLst>
            <a:ext uri="{FF2B5EF4-FFF2-40B4-BE49-F238E27FC236}">
              <a16:creationId xmlns:a16="http://schemas.microsoft.com/office/drawing/2014/main" xmlns="" id="{408EEF6A-48C3-40E4-97DB-64673B914B98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8" name="Line 1747">
          <a:extLst>
            <a:ext uri="{FF2B5EF4-FFF2-40B4-BE49-F238E27FC236}">
              <a16:creationId xmlns:a16="http://schemas.microsoft.com/office/drawing/2014/main" xmlns="" id="{D04361B3-99DC-4627-9BA6-662E088A8E5D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89" name="Line 1748">
          <a:extLst>
            <a:ext uri="{FF2B5EF4-FFF2-40B4-BE49-F238E27FC236}">
              <a16:creationId xmlns:a16="http://schemas.microsoft.com/office/drawing/2014/main" xmlns="" id="{840771DB-6309-48B6-9550-1A372E2B9F0E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0" name="Line 1749">
          <a:extLst>
            <a:ext uri="{FF2B5EF4-FFF2-40B4-BE49-F238E27FC236}">
              <a16:creationId xmlns:a16="http://schemas.microsoft.com/office/drawing/2014/main" xmlns="" id="{4BD9E76D-9BBC-4541-BD16-5F5388605940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1" name="Line 1750">
          <a:extLst>
            <a:ext uri="{FF2B5EF4-FFF2-40B4-BE49-F238E27FC236}">
              <a16:creationId xmlns:a16="http://schemas.microsoft.com/office/drawing/2014/main" xmlns="" id="{A72CD3CA-D3D3-4D09-9A3A-318E80AEF662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2" name="Line 1751">
          <a:extLst>
            <a:ext uri="{FF2B5EF4-FFF2-40B4-BE49-F238E27FC236}">
              <a16:creationId xmlns:a16="http://schemas.microsoft.com/office/drawing/2014/main" xmlns="" id="{6BB5C28F-399E-4792-BBC3-2EF15928DC43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3" name="Line 1752">
          <a:extLst>
            <a:ext uri="{FF2B5EF4-FFF2-40B4-BE49-F238E27FC236}">
              <a16:creationId xmlns:a16="http://schemas.microsoft.com/office/drawing/2014/main" xmlns="" id="{868A4689-1299-4F74-9425-B50F898F4C2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4" name="Line 1753">
          <a:extLst>
            <a:ext uri="{FF2B5EF4-FFF2-40B4-BE49-F238E27FC236}">
              <a16:creationId xmlns:a16="http://schemas.microsoft.com/office/drawing/2014/main" xmlns="" id="{A4C10357-9C68-4758-A301-E2291AC5CA2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5" name="Line 1754">
          <a:extLst>
            <a:ext uri="{FF2B5EF4-FFF2-40B4-BE49-F238E27FC236}">
              <a16:creationId xmlns:a16="http://schemas.microsoft.com/office/drawing/2014/main" xmlns="" id="{87EF6EFA-FE25-4D2A-8FBF-19D38E75801A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6" name="Line 1755">
          <a:extLst>
            <a:ext uri="{FF2B5EF4-FFF2-40B4-BE49-F238E27FC236}">
              <a16:creationId xmlns:a16="http://schemas.microsoft.com/office/drawing/2014/main" xmlns="" id="{712694D0-6BA9-4FD9-8EB3-707A580C0FC4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3797" name="Line 1756">
          <a:extLst>
            <a:ext uri="{FF2B5EF4-FFF2-40B4-BE49-F238E27FC236}">
              <a16:creationId xmlns:a16="http://schemas.microsoft.com/office/drawing/2014/main" xmlns="" id="{F8E4A4EA-BDE7-44EF-AE27-C43A480CA65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98" name="Line 1743">
          <a:extLst>
            <a:ext uri="{FF2B5EF4-FFF2-40B4-BE49-F238E27FC236}">
              <a16:creationId xmlns:a16="http://schemas.microsoft.com/office/drawing/2014/main" xmlns="" id="{EBD82D50-2638-4FF3-98CB-24F47C56E81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99" name="Line 1744">
          <a:extLst>
            <a:ext uri="{FF2B5EF4-FFF2-40B4-BE49-F238E27FC236}">
              <a16:creationId xmlns:a16="http://schemas.microsoft.com/office/drawing/2014/main" xmlns="" id="{66FDD146-30EE-45DE-BBBB-639B0ECC976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0" name="Line 1745">
          <a:extLst>
            <a:ext uri="{FF2B5EF4-FFF2-40B4-BE49-F238E27FC236}">
              <a16:creationId xmlns:a16="http://schemas.microsoft.com/office/drawing/2014/main" xmlns="" id="{4D4584CA-14E1-4803-9893-1CD56E86DEB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1" name="Line 1746">
          <a:extLst>
            <a:ext uri="{FF2B5EF4-FFF2-40B4-BE49-F238E27FC236}">
              <a16:creationId xmlns:a16="http://schemas.microsoft.com/office/drawing/2014/main" xmlns="" id="{7AC71FA8-2306-4567-846B-C043935C8C0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2" name="Line 1747">
          <a:extLst>
            <a:ext uri="{FF2B5EF4-FFF2-40B4-BE49-F238E27FC236}">
              <a16:creationId xmlns:a16="http://schemas.microsoft.com/office/drawing/2014/main" xmlns="" id="{C4D1DEC5-44B8-4FA1-9232-BB22B8001A8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3" name="Line 1748">
          <a:extLst>
            <a:ext uri="{FF2B5EF4-FFF2-40B4-BE49-F238E27FC236}">
              <a16:creationId xmlns:a16="http://schemas.microsoft.com/office/drawing/2014/main" xmlns="" id="{BE684653-0618-4CD3-AF48-2ACCAB201E1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4" name="Line 1749">
          <a:extLst>
            <a:ext uri="{FF2B5EF4-FFF2-40B4-BE49-F238E27FC236}">
              <a16:creationId xmlns:a16="http://schemas.microsoft.com/office/drawing/2014/main" xmlns="" id="{7CF1FE6E-7AEF-4BB8-A183-ACF8A8A3E99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5" name="Line 1750">
          <a:extLst>
            <a:ext uri="{FF2B5EF4-FFF2-40B4-BE49-F238E27FC236}">
              <a16:creationId xmlns:a16="http://schemas.microsoft.com/office/drawing/2014/main" xmlns="" id="{4C814899-9CFB-49C3-8EB0-9D3C255F557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6" name="Line 1751">
          <a:extLst>
            <a:ext uri="{FF2B5EF4-FFF2-40B4-BE49-F238E27FC236}">
              <a16:creationId xmlns:a16="http://schemas.microsoft.com/office/drawing/2014/main" xmlns="" id="{E775522D-DA48-4C13-98BA-E02F2BE456E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7" name="Line 1752">
          <a:extLst>
            <a:ext uri="{FF2B5EF4-FFF2-40B4-BE49-F238E27FC236}">
              <a16:creationId xmlns:a16="http://schemas.microsoft.com/office/drawing/2014/main" xmlns="" id="{7D7E5F45-228F-49B2-AD7B-DF0087B8361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8" name="Line 1753">
          <a:extLst>
            <a:ext uri="{FF2B5EF4-FFF2-40B4-BE49-F238E27FC236}">
              <a16:creationId xmlns:a16="http://schemas.microsoft.com/office/drawing/2014/main" xmlns="" id="{B8FA2652-4285-4456-9329-B982EB86691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9" name="Line 1754">
          <a:extLst>
            <a:ext uri="{FF2B5EF4-FFF2-40B4-BE49-F238E27FC236}">
              <a16:creationId xmlns:a16="http://schemas.microsoft.com/office/drawing/2014/main" xmlns="" id="{E4B338C7-2119-4E0D-AECB-1458CEA78F7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10" name="Line 1755">
          <a:extLst>
            <a:ext uri="{FF2B5EF4-FFF2-40B4-BE49-F238E27FC236}">
              <a16:creationId xmlns:a16="http://schemas.microsoft.com/office/drawing/2014/main" xmlns="" id="{09A3BECE-C1BA-4905-91C5-3CF8F7253D7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11" name="Line 1756">
          <a:extLst>
            <a:ext uri="{FF2B5EF4-FFF2-40B4-BE49-F238E27FC236}">
              <a16:creationId xmlns:a16="http://schemas.microsoft.com/office/drawing/2014/main" xmlns="" id="{2EDCDCE7-50CA-41A3-A6B6-2AE531BFCD1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2" name="Line 1743">
          <a:extLst>
            <a:ext uri="{FF2B5EF4-FFF2-40B4-BE49-F238E27FC236}">
              <a16:creationId xmlns:a16="http://schemas.microsoft.com/office/drawing/2014/main" xmlns="" id="{A5D78488-F0EB-4B7B-B839-3D98A08D780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3" name="Line 1744">
          <a:extLst>
            <a:ext uri="{FF2B5EF4-FFF2-40B4-BE49-F238E27FC236}">
              <a16:creationId xmlns:a16="http://schemas.microsoft.com/office/drawing/2014/main" xmlns="" id="{3C93EC59-9C9C-4D63-8679-B1F7E863DDA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4" name="Line 1745">
          <a:extLst>
            <a:ext uri="{FF2B5EF4-FFF2-40B4-BE49-F238E27FC236}">
              <a16:creationId xmlns:a16="http://schemas.microsoft.com/office/drawing/2014/main" xmlns="" id="{7CE52C8D-9771-44B2-B1B3-0B92942519D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5" name="Line 1746">
          <a:extLst>
            <a:ext uri="{FF2B5EF4-FFF2-40B4-BE49-F238E27FC236}">
              <a16:creationId xmlns:a16="http://schemas.microsoft.com/office/drawing/2014/main" xmlns="" id="{DE416D57-8E6D-4FFA-B1A6-76294DC1B52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6" name="Line 1747">
          <a:extLst>
            <a:ext uri="{FF2B5EF4-FFF2-40B4-BE49-F238E27FC236}">
              <a16:creationId xmlns:a16="http://schemas.microsoft.com/office/drawing/2014/main" xmlns="" id="{8A5E8371-A784-499E-8525-804350C03A7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7" name="Line 1748">
          <a:extLst>
            <a:ext uri="{FF2B5EF4-FFF2-40B4-BE49-F238E27FC236}">
              <a16:creationId xmlns:a16="http://schemas.microsoft.com/office/drawing/2014/main" xmlns="" id="{CEBB6C5B-3DA7-4E36-B1C3-F0A99345183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8" name="Line 1749">
          <a:extLst>
            <a:ext uri="{FF2B5EF4-FFF2-40B4-BE49-F238E27FC236}">
              <a16:creationId xmlns:a16="http://schemas.microsoft.com/office/drawing/2014/main" xmlns="" id="{F42CCA09-8485-4E32-B026-7D3425C4393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19" name="Line 1750">
          <a:extLst>
            <a:ext uri="{FF2B5EF4-FFF2-40B4-BE49-F238E27FC236}">
              <a16:creationId xmlns:a16="http://schemas.microsoft.com/office/drawing/2014/main" xmlns="" id="{B4EF7888-94F0-4BB5-A45C-F9E5DB9E3A1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0" name="Line 1751">
          <a:extLst>
            <a:ext uri="{FF2B5EF4-FFF2-40B4-BE49-F238E27FC236}">
              <a16:creationId xmlns:a16="http://schemas.microsoft.com/office/drawing/2014/main" xmlns="" id="{71E2AC69-1F71-4D31-BC67-051C6910DC8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1" name="Line 1752">
          <a:extLst>
            <a:ext uri="{FF2B5EF4-FFF2-40B4-BE49-F238E27FC236}">
              <a16:creationId xmlns:a16="http://schemas.microsoft.com/office/drawing/2014/main" xmlns="" id="{DF4DCB53-7A12-4929-A5CB-40211EA899B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2" name="Line 1753">
          <a:extLst>
            <a:ext uri="{FF2B5EF4-FFF2-40B4-BE49-F238E27FC236}">
              <a16:creationId xmlns:a16="http://schemas.microsoft.com/office/drawing/2014/main" xmlns="" id="{84597532-850F-4380-8534-255059D6F47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3" name="Line 1754">
          <a:extLst>
            <a:ext uri="{FF2B5EF4-FFF2-40B4-BE49-F238E27FC236}">
              <a16:creationId xmlns:a16="http://schemas.microsoft.com/office/drawing/2014/main" xmlns="" id="{6524FB6D-D3B6-46FC-BB3D-271A79E5A09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4" name="Line 1755">
          <a:extLst>
            <a:ext uri="{FF2B5EF4-FFF2-40B4-BE49-F238E27FC236}">
              <a16:creationId xmlns:a16="http://schemas.microsoft.com/office/drawing/2014/main" xmlns="" id="{6834B4C6-24D5-4746-ABDB-006D09A58F2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5" name="Line 1756">
          <a:extLst>
            <a:ext uri="{FF2B5EF4-FFF2-40B4-BE49-F238E27FC236}">
              <a16:creationId xmlns:a16="http://schemas.microsoft.com/office/drawing/2014/main" xmlns="" id="{CADBC840-8E2F-4388-85DD-4245B8755C1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6" name="Line 1743">
          <a:extLst>
            <a:ext uri="{FF2B5EF4-FFF2-40B4-BE49-F238E27FC236}">
              <a16:creationId xmlns:a16="http://schemas.microsoft.com/office/drawing/2014/main" xmlns="" id="{9DA1503C-0DA6-4235-BAEE-956E5947618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7" name="Line 1744">
          <a:extLst>
            <a:ext uri="{FF2B5EF4-FFF2-40B4-BE49-F238E27FC236}">
              <a16:creationId xmlns:a16="http://schemas.microsoft.com/office/drawing/2014/main" xmlns="" id="{CBC8B260-E26E-4CC3-BEEA-454619297C2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8" name="Line 1745">
          <a:extLst>
            <a:ext uri="{FF2B5EF4-FFF2-40B4-BE49-F238E27FC236}">
              <a16:creationId xmlns:a16="http://schemas.microsoft.com/office/drawing/2014/main" xmlns="" id="{663AAC63-6CEA-4C2C-AB1A-DE0B157143C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29" name="Line 1746">
          <a:extLst>
            <a:ext uri="{FF2B5EF4-FFF2-40B4-BE49-F238E27FC236}">
              <a16:creationId xmlns:a16="http://schemas.microsoft.com/office/drawing/2014/main" xmlns="" id="{E1F016BF-3603-4166-9CEE-EA49556D26B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0" name="Line 1747">
          <a:extLst>
            <a:ext uri="{FF2B5EF4-FFF2-40B4-BE49-F238E27FC236}">
              <a16:creationId xmlns:a16="http://schemas.microsoft.com/office/drawing/2014/main" xmlns="" id="{A668BAB6-812D-4935-99BF-107A6BB26A5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1" name="Line 1748">
          <a:extLst>
            <a:ext uri="{FF2B5EF4-FFF2-40B4-BE49-F238E27FC236}">
              <a16:creationId xmlns:a16="http://schemas.microsoft.com/office/drawing/2014/main" xmlns="" id="{1C4B6807-20F1-4E9B-875E-4506BEDADAA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2" name="Line 1749">
          <a:extLst>
            <a:ext uri="{FF2B5EF4-FFF2-40B4-BE49-F238E27FC236}">
              <a16:creationId xmlns:a16="http://schemas.microsoft.com/office/drawing/2014/main" xmlns="" id="{A800E931-00E4-48D3-B241-CBA278FBFFA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3" name="Line 1750">
          <a:extLst>
            <a:ext uri="{FF2B5EF4-FFF2-40B4-BE49-F238E27FC236}">
              <a16:creationId xmlns:a16="http://schemas.microsoft.com/office/drawing/2014/main" xmlns="" id="{FF6555DC-953D-4FD9-B27E-CE7DFFE8D14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4" name="Line 1751">
          <a:extLst>
            <a:ext uri="{FF2B5EF4-FFF2-40B4-BE49-F238E27FC236}">
              <a16:creationId xmlns:a16="http://schemas.microsoft.com/office/drawing/2014/main" xmlns="" id="{922F11B3-43DF-4968-8845-01D0F1EE2F7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5" name="Line 1752">
          <a:extLst>
            <a:ext uri="{FF2B5EF4-FFF2-40B4-BE49-F238E27FC236}">
              <a16:creationId xmlns:a16="http://schemas.microsoft.com/office/drawing/2014/main" xmlns="" id="{DF7ADFCA-6158-4DCB-9A9B-A8D3B8ADFFD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6" name="Line 1753">
          <a:extLst>
            <a:ext uri="{FF2B5EF4-FFF2-40B4-BE49-F238E27FC236}">
              <a16:creationId xmlns:a16="http://schemas.microsoft.com/office/drawing/2014/main" xmlns="" id="{4FA7DD00-22F4-4B24-BB4B-4CFC07218C0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7" name="Line 1754">
          <a:extLst>
            <a:ext uri="{FF2B5EF4-FFF2-40B4-BE49-F238E27FC236}">
              <a16:creationId xmlns:a16="http://schemas.microsoft.com/office/drawing/2014/main" xmlns="" id="{109486EF-C6EE-4A6B-A5F4-4FEDB538318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8" name="Line 1755">
          <a:extLst>
            <a:ext uri="{FF2B5EF4-FFF2-40B4-BE49-F238E27FC236}">
              <a16:creationId xmlns:a16="http://schemas.microsoft.com/office/drawing/2014/main" xmlns="" id="{1037E7A1-7AD4-4EEF-8561-E2D823C3EF4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39" name="Line 1756">
          <a:extLst>
            <a:ext uri="{FF2B5EF4-FFF2-40B4-BE49-F238E27FC236}">
              <a16:creationId xmlns:a16="http://schemas.microsoft.com/office/drawing/2014/main" xmlns="" id="{EB28517B-6098-483D-A3D8-3AECE62A10E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0" name="Line 1743">
          <a:extLst>
            <a:ext uri="{FF2B5EF4-FFF2-40B4-BE49-F238E27FC236}">
              <a16:creationId xmlns:a16="http://schemas.microsoft.com/office/drawing/2014/main" xmlns="" id="{640C96D6-B008-4776-B20D-11EAC0FC6D3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1" name="Line 1744">
          <a:extLst>
            <a:ext uri="{FF2B5EF4-FFF2-40B4-BE49-F238E27FC236}">
              <a16:creationId xmlns:a16="http://schemas.microsoft.com/office/drawing/2014/main" xmlns="" id="{79930D69-2339-4E0F-BD97-D4B58F65CDB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2" name="Line 1745">
          <a:extLst>
            <a:ext uri="{FF2B5EF4-FFF2-40B4-BE49-F238E27FC236}">
              <a16:creationId xmlns:a16="http://schemas.microsoft.com/office/drawing/2014/main" xmlns="" id="{452CEF54-9B99-413A-9BB8-556963EE63F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3" name="Line 1746">
          <a:extLst>
            <a:ext uri="{FF2B5EF4-FFF2-40B4-BE49-F238E27FC236}">
              <a16:creationId xmlns:a16="http://schemas.microsoft.com/office/drawing/2014/main" xmlns="" id="{4484173F-BBB1-40FE-81E1-61F9F699CDF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4" name="Line 1747">
          <a:extLst>
            <a:ext uri="{FF2B5EF4-FFF2-40B4-BE49-F238E27FC236}">
              <a16:creationId xmlns:a16="http://schemas.microsoft.com/office/drawing/2014/main" xmlns="" id="{012A84D6-5EE4-45B7-96CD-2AF0F4BE7D2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5" name="Line 1748">
          <a:extLst>
            <a:ext uri="{FF2B5EF4-FFF2-40B4-BE49-F238E27FC236}">
              <a16:creationId xmlns:a16="http://schemas.microsoft.com/office/drawing/2014/main" xmlns="" id="{4D139CFB-8805-49A9-8BFB-6D762FD4900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6" name="Line 1749">
          <a:extLst>
            <a:ext uri="{FF2B5EF4-FFF2-40B4-BE49-F238E27FC236}">
              <a16:creationId xmlns:a16="http://schemas.microsoft.com/office/drawing/2014/main" xmlns="" id="{91DB166C-310A-45A7-A2F3-CD44EF440DF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7" name="Line 1750">
          <a:extLst>
            <a:ext uri="{FF2B5EF4-FFF2-40B4-BE49-F238E27FC236}">
              <a16:creationId xmlns:a16="http://schemas.microsoft.com/office/drawing/2014/main" xmlns="" id="{42ED3E9F-DFC9-46FA-A48C-1CC5F2420C8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8" name="Line 1751">
          <a:extLst>
            <a:ext uri="{FF2B5EF4-FFF2-40B4-BE49-F238E27FC236}">
              <a16:creationId xmlns:a16="http://schemas.microsoft.com/office/drawing/2014/main" xmlns="" id="{23FC9351-05DE-4322-9F92-2D8254A6C02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49" name="Line 1752">
          <a:extLst>
            <a:ext uri="{FF2B5EF4-FFF2-40B4-BE49-F238E27FC236}">
              <a16:creationId xmlns:a16="http://schemas.microsoft.com/office/drawing/2014/main" xmlns="" id="{546A70FA-9FCF-4F0C-BAF9-7E0F62650DD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0" name="Line 1753">
          <a:extLst>
            <a:ext uri="{FF2B5EF4-FFF2-40B4-BE49-F238E27FC236}">
              <a16:creationId xmlns:a16="http://schemas.microsoft.com/office/drawing/2014/main" xmlns="" id="{F251CAD0-768A-41AD-8E24-2D15FA6FE49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1" name="Line 1754">
          <a:extLst>
            <a:ext uri="{FF2B5EF4-FFF2-40B4-BE49-F238E27FC236}">
              <a16:creationId xmlns:a16="http://schemas.microsoft.com/office/drawing/2014/main" xmlns="" id="{7D8B59F2-2501-46B4-978A-A8987B0EF72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2" name="Line 1755">
          <a:extLst>
            <a:ext uri="{FF2B5EF4-FFF2-40B4-BE49-F238E27FC236}">
              <a16:creationId xmlns:a16="http://schemas.microsoft.com/office/drawing/2014/main" xmlns="" id="{47DFFDA6-66E2-43B6-8591-0FAA8BC9DB6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3" name="Line 1756">
          <a:extLst>
            <a:ext uri="{FF2B5EF4-FFF2-40B4-BE49-F238E27FC236}">
              <a16:creationId xmlns:a16="http://schemas.microsoft.com/office/drawing/2014/main" xmlns="" id="{D922026A-F6B8-4576-88A9-BC97A60310B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4" name="Line 1743">
          <a:extLst>
            <a:ext uri="{FF2B5EF4-FFF2-40B4-BE49-F238E27FC236}">
              <a16:creationId xmlns:a16="http://schemas.microsoft.com/office/drawing/2014/main" xmlns="" id="{40AB4474-80FA-4BA3-9D7F-B540A05EC47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5" name="Line 1744">
          <a:extLst>
            <a:ext uri="{FF2B5EF4-FFF2-40B4-BE49-F238E27FC236}">
              <a16:creationId xmlns:a16="http://schemas.microsoft.com/office/drawing/2014/main" xmlns="" id="{689502F2-FAA9-45B7-867D-BA36C529D22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6" name="Line 1745">
          <a:extLst>
            <a:ext uri="{FF2B5EF4-FFF2-40B4-BE49-F238E27FC236}">
              <a16:creationId xmlns:a16="http://schemas.microsoft.com/office/drawing/2014/main" xmlns="" id="{52EA96FF-0A16-4D96-8D8A-5ED7EAB9543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7" name="Line 1746">
          <a:extLst>
            <a:ext uri="{FF2B5EF4-FFF2-40B4-BE49-F238E27FC236}">
              <a16:creationId xmlns:a16="http://schemas.microsoft.com/office/drawing/2014/main" xmlns="" id="{CBBF3DF4-2CEF-413B-B540-4EDD87B3A39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8" name="Line 1747">
          <a:extLst>
            <a:ext uri="{FF2B5EF4-FFF2-40B4-BE49-F238E27FC236}">
              <a16:creationId xmlns:a16="http://schemas.microsoft.com/office/drawing/2014/main" xmlns="" id="{B68D3CE6-2594-4E39-BF92-26027BFB535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59" name="Line 1748">
          <a:extLst>
            <a:ext uri="{FF2B5EF4-FFF2-40B4-BE49-F238E27FC236}">
              <a16:creationId xmlns:a16="http://schemas.microsoft.com/office/drawing/2014/main" xmlns="" id="{51780806-6EBE-4F9E-B413-7237F52C1FF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0" name="Line 1749">
          <a:extLst>
            <a:ext uri="{FF2B5EF4-FFF2-40B4-BE49-F238E27FC236}">
              <a16:creationId xmlns:a16="http://schemas.microsoft.com/office/drawing/2014/main" xmlns="" id="{0B132A17-5BDF-403D-9913-439C5FCC949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1" name="Line 1750">
          <a:extLst>
            <a:ext uri="{FF2B5EF4-FFF2-40B4-BE49-F238E27FC236}">
              <a16:creationId xmlns:a16="http://schemas.microsoft.com/office/drawing/2014/main" xmlns="" id="{7BC56DEC-026C-463A-B4D0-88D2112ADA5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2" name="Line 1751">
          <a:extLst>
            <a:ext uri="{FF2B5EF4-FFF2-40B4-BE49-F238E27FC236}">
              <a16:creationId xmlns:a16="http://schemas.microsoft.com/office/drawing/2014/main" xmlns="" id="{F572E778-20A7-4989-A966-2C3720222A9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3" name="Line 1752">
          <a:extLst>
            <a:ext uri="{FF2B5EF4-FFF2-40B4-BE49-F238E27FC236}">
              <a16:creationId xmlns:a16="http://schemas.microsoft.com/office/drawing/2014/main" xmlns="" id="{4F5583E9-7D84-41B8-B1EC-454034B1F0D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4" name="Line 1753">
          <a:extLst>
            <a:ext uri="{FF2B5EF4-FFF2-40B4-BE49-F238E27FC236}">
              <a16:creationId xmlns:a16="http://schemas.microsoft.com/office/drawing/2014/main" xmlns="" id="{844A0F36-F0C5-4DE3-B082-B0607263726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5" name="Line 1754">
          <a:extLst>
            <a:ext uri="{FF2B5EF4-FFF2-40B4-BE49-F238E27FC236}">
              <a16:creationId xmlns:a16="http://schemas.microsoft.com/office/drawing/2014/main" xmlns="" id="{10E56405-D81B-45A7-89E4-D34958F4164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6" name="Line 1755">
          <a:extLst>
            <a:ext uri="{FF2B5EF4-FFF2-40B4-BE49-F238E27FC236}">
              <a16:creationId xmlns:a16="http://schemas.microsoft.com/office/drawing/2014/main" xmlns="" id="{9297A641-F877-4CEA-9FE3-4E431826C84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7" name="Line 1756">
          <a:extLst>
            <a:ext uri="{FF2B5EF4-FFF2-40B4-BE49-F238E27FC236}">
              <a16:creationId xmlns:a16="http://schemas.microsoft.com/office/drawing/2014/main" xmlns="" id="{1E082B5B-974E-4200-B292-5214DCF481F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8" name="Line 1743">
          <a:extLst>
            <a:ext uri="{FF2B5EF4-FFF2-40B4-BE49-F238E27FC236}">
              <a16:creationId xmlns:a16="http://schemas.microsoft.com/office/drawing/2014/main" xmlns="" id="{0E36F823-BE6C-42DC-ABC2-097418A93A4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69" name="Line 1744">
          <a:extLst>
            <a:ext uri="{FF2B5EF4-FFF2-40B4-BE49-F238E27FC236}">
              <a16:creationId xmlns:a16="http://schemas.microsoft.com/office/drawing/2014/main" xmlns="" id="{7AFDAEE1-AB30-4B25-A4A2-52DDE477407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0" name="Line 1745">
          <a:extLst>
            <a:ext uri="{FF2B5EF4-FFF2-40B4-BE49-F238E27FC236}">
              <a16:creationId xmlns:a16="http://schemas.microsoft.com/office/drawing/2014/main" xmlns="" id="{E2DC98E8-2ECC-41BB-A88F-7F614C2A711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1" name="Line 1746">
          <a:extLst>
            <a:ext uri="{FF2B5EF4-FFF2-40B4-BE49-F238E27FC236}">
              <a16:creationId xmlns:a16="http://schemas.microsoft.com/office/drawing/2014/main" xmlns="" id="{B05F2620-CCF8-47FD-9699-FD78BEAF2FD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2" name="Line 1747">
          <a:extLst>
            <a:ext uri="{FF2B5EF4-FFF2-40B4-BE49-F238E27FC236}">
              <a16:creationId xmlns:a16="http://schemas.microsoft.com/office/drawing/2014/main" xmlns="" id="{A8B7A058-9594-4BD4-B287-D84701DB4FD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3" name="Line 1748">
          <a:extLst>
            <a:ext uri="{FF2B5EF4-FFF2-40B4-BE49-F238E27FC236}">
              <a16:creationId xmlns:a16="http://schemas.microsoft.com/office/drawing/2014/main" xmlns="" id="{F917DB81-967A-41A8-9B35-72758910942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4" name="Line 1749">
          <a:extLst>
            <a:ext uri="{FF2B5EF4-FFF2-40B4-BE49-F238E27FC236}">
              <a16:creationId xmlns:a16="http://schemas.microsoft.com/office/drawing/2014/main" xmlns="" id="{FA04489F-C7CA-461F-A2DA-F4C21A6CFF4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5" name="Line 1750">
          <a:extLst>
            <a:ext uri="{FF2B5EF4-FFF2-40B4-BE49-F238E27FC236}">
              <a16:creationId xmlns:a16="http://schemas.microsoft.com/office/drawing/2014/main" xmlns="" id="{AAFE29B3-57D1-4271-849D-761ECB11603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6" name="Line 1751">
          <a:extLst>
            <a:ext uri="{FF2B5EF4-FFF2-40B4-BE49-F238E27FC236}">
              <a16:creationId xmlns:a16="http://schemas.microsoft.com/office/drawing/2014/main" xmlns="" id="{6B40640B-7DE1-477C-8D7D-62288F05111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7" name="Line 1752">
          <a:extLst>
            <a:ext uri="{FF2B5EF4-FFF2-40B4-BE49-F238E27FC236}">
              <a16:creationId xmlns:a16="http://schemas.microsoft.com/office/drawing/2014/main" xmlns="" id="{5277D377-1848-4BB8-84BF-27403ABF01E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8" name="Line 1753">
          <a:extLst>
            <a:ext uri="{FF2B5EF4-FFF2-40B4-BE49-F238E27FC236}">
              <a16:creationId xmlns:a16="http://schemas.microsoft.com/office/drawing/2014/main" xmlns="" id="{30B54258-B9AB-496A-80B4-485477322AA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79" name="Line 1754">
          <a:extLst>
            <a:ext uri="{FF2B5EF4-FFF2-40B4-BE49-F238E27FC236}">
              <a16:creationId xmlns:a16="http://schemas.microsoft.com/office/drawing/2014/main" xmlns="" id="{35CABF33-CE88-4C58-9980-5A7C797989D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80" name="Line 1755">
          <a:extLst>
            <a:ext uri="{FF2B5EF4-FFF2-40B4-BE49-F238E27FC236}">
              <a16:creationId xmlns:a16="http://schemas.microsoft.com/office/drawing/2014/main" xmlns="" id="{C77B7C83-B500-4FE9-A69C-63AE50CC53A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3881" name="Line 1756">
          <a:extLst>
            <a:ext uri="{FF2B5EF4-FFF2-40B4-BE49-F238E27FC236}">
              <a16:creationId xmlns:a16="http://schemas.microsoft.com/office/drawing/2014/main" xmlns="" id="{DDBC9D25-E663-4B4A-939C-D6549F0FA9D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2" name="Line 1743">
          <a:extLst>
            <a:ext uri="{FF2B5EF4-FFF2-40B4-BE49-F238E27FC236}">
              <a16:creationId xmlns:a16="http://schemas.microsoft.com/office/drawing/2014/main" xmlns="" id="{90F4ECCF-1737-4223-AA6A-501055EA6CC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3" name="Line 1744">
          <a:extLst>
            <a:ext uri="{FF2B5EF4-FFF2-40B4-BE49-F238E27FC236}">
              <a16:creationId xmlns:a16="http://schemas.microsoft.com/office/drawing/2014/main" xmlns="" id="{EA9707C8-A05A-4EBA-B6C3-0A98DB0531A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4" name="Line 1745">
          <a:extLst>
            <a:ext uri="{FF2B5EF4-FFF2-40B4-BE49-F238E27FC236}">
              <a16:creationId xmlns:a16="http://schemas.microsoft.com/office/drawing/2014/main" xmlns="" id="{087F5B1E-331E-4D5B-BBEA-0F44511FAEF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5" name="Line 1746">
          <a:extLst>
            <a:ext uri="{FF2B5EF4-FFF2-40B4-BE49-F238E27FC236}">
              <a16:creationId xmlns:a16="http://schemas.microsoft.com/office/drawing/2014/main" xmlns="" id="{14D518C5-1DAC-40FF-BD64-89FCFB95376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6" name="Line 1747">
          <a:extLst>
            <a:ext uri="{FF2B5EF4-FFF2-40B4-BE49-F238E27FC236}">
              <a16:creationId xmlns:a16="http://schemas.microsoft.com/office/drawing/2014/main" xmlns="" id="{90AC8456-CC1F-4AD8-9001-09AB67BA004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7" name="Line 1748">
          <a:extLst>
            <a:ext uri="{FF2B5EF4-FFF2-40B4-BE49-F238E27FC236}">
              <a16:creationId xmlns:a16="http://schemas.microsoft.com/office/drawing/2014/main" xmlns="" id="{84D33AFA-DDC0-44DF-A6A9-A5B63CE7698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8" name="Line 1749">
          <a:extLst>
            <a:ext uri="{FF2B5EF4-FFF2-40B4-BE49-F238E27FC236}">
              <a16:creationId xmlns:a16="http://schemas.microsoft.com/office/drawing/2014/main" xmlns="" id="{3D0CF4A3-312B-4E03-9F51-F62FDC947E1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89" name="Line 1750">
          <a:extLst>
            <a:ext uri="{FF2B5EF4-FFF2-40B4-BE49-F238E27FC236}">
              <a16:creationId xmlns:a16="http://schemas.microsoft.com/office/drawing/2014/main" xmlns="" id="{C355BAE2-EA52-467A-8493-5F2330B3B0D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0" name="Line 1751">
          <a:extLst>
            <a:ext uri="{FF2B5EF4-FFF2-40B4-BE49-F238E27FC236}">
              <a16:creationId xmlns:a16="http://schemas.microsoft.com/office/drawing/2014/main" xmlns="" id="{F270A657-FC4C-418B-9603-65C40892370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1" name="Line 1752">
          <a:extLst>
            <a:ext uri="{FF2B5EF4-FFF2-40B4-BE49-F238E27FC236}">
              <a16:creationId xmlns:a16="http://schemas.microsoft.com/office/drawing/2014/main" xmlns="" id="{73EA8B15-DD68-49B4-AAB5-C3EF0D57777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2" name="Line 1753">
          <a:extLst>
            <a:ext uri="{FF2B5EF4-FFF2-40B4-BE49-F238E27FC236}">
              <a16:creationId xmlns:a16="http://schemas.microsoft.com/office/drawing/2014/main" xmlns="" id="{FFE97B33-7EFD-4BAB-BBD7-93A9013C537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3" name="Line 1754">
          <a:extLst>
            <a:ext uri="{FF2B5EF4-FFF2-40B4-BE49-F238E27FC236}">
              <a16:creationId xmlns:a16="http://schemas.microsoft.com/office/drawing/2014/main" xmlns="" id="{2407A810-68F4-4935-B9B6-EEA0FECF870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4" name="Line 1755">
          <a:extLst>
            <a:ext uri="{FF2B5EF4-FFF2-40B4-BE49-F238E27FC236}">
              <a16:creationId xmlns:a16="http://schemas.microsoft.com/office/drawing/2014/main" xmlns="" id="{7425C44D-9AC6-4E61-9DE6-079105DF41A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5" name="Line 1756">
          <a:extLst>
            <a:ext uri="{FF2B5EF4-FFF2-40B4-BE49-F238E27FC236}">
              <a16:creationId xmlns:a16="http://schemas.microsoft.com/office/drawing/2014/main" xmlns="" id="{7858E5F4-36CD-4A45-86E5-F5E75918731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6" name="Line 1743">
          <a:extLst>
            <a:ext uri="{FF2B5EF4-FFF2-40B4-BE49-F238E27FC236}">
              <a16:creationId xmlns:a16="http://schemas.microsoft.com/office/drawing/2014/main" xmlns="" id="{99376E0B-518F-41DA-AF30-7F46A230A4B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7" name="Line 1744">
          <a:extLst>
            <a:ext uri="{FF2B5EF4-FFF2-40B4-BE49-F238E27FC236}">
              <a16:creationId xmlns:a16="http://schemas.microsoft.com/office/drawing/2014/main" xmlns="" id="{52DC9D02-0D95-45B9-AF89-920949093CD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8" name="Line 1745">
          <a:extLst>
            <a:ext uri="{FF2B5EF4-FFF2-40B4-BE49-F238E27FC236}">
              <a16:creationId xmlns:a16="http://schemas.microsoft.com/office/drawing/2014/main" xmlns="" id="{AFDF1BC4-5DB8-4BC6-99FC-F0DA08F1807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899" name="Line 1746">
          <a:extLst>
            <a:ext uri="{FF2B5EF4-FFF2-40B4-BE49-F238E27FC236}">
              <a16:creationId xmlns:a16="http://schemas.microsoft.com/office/drawing/2014/main" xmlns="" id="{8159D39D-D1E0-442F-A499-9CAA9C6BE6D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0" name="Line 1747">
          <a:extLst>
            <a:ext uri="{FF2B5EF4-FFF2-40B4-BE49-F238E27FC236}">
              <a16:creationId xmlns:a16="http://schemas.microsoft.com/office/drawing/2014/main" xmlns="" id="{BB95698E-B894-44A0-A53C-C43E8A38025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1" name="Line 1748">
          <a:extLst>
            <a:ext uri="{FF2B5EF4-FFF2-40B4-BE49-F238E27FC236}">
              <a16:creationId xmlns:a16="http://schemas.microsoft.com/office/drawing/2014/main" xmlns="" id="{BEF6E91C-ED50-417D-83D7-D8785717121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2" name="Line 1749">
          <a:extLst>
            <a:ext uri="{FF2B5EF4-FFF2-40B4-BE49-F238E27FC236}">
              <a16:creationId xmlns:a16="http://schemas.microsoft.com/office/drawing/2014/main" xmlns="" id="{2070BBB4-F2C1-4F59-B2BD-0D29F228C00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3" name="Line 1750">
          <a:extLst>
            <a:ext uri="{FF2B5EF4-FFF2-40B4-BE49-F238E27FC236}">
              <a16:creationId xmlns:a16="http://schemas.microsoft.com/office/drawing/2014/main" xmlns="" id="{F42B1645-4F9A-42C7-BC24-63C3B51F1FC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4" name="Line 1751">
          <a:extLst>
            <a:ext uri="{FF2B5EF4-FFF2-40B4-BE49-F238E27FC236}">
              <a16:creationId xmlns:a16="http://schemas.microsoft.com/office/drawing/2014/main" xmlns="" id="{ACFB98B4-9E4E-4C21-9B73-E3AA4D2AE10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5" name="Line 1752">
          <a:extLst>
            <a:ext uri="{FF2B5EF4-FFF2-40B4-BE49-F238E27FC236}">
              <a16:creationId xmlns:a16="http://schemas.microsoft.com/office/drawing/2014/main" xmlns="" id="{DE811650-A23B-4AF0-BF30-EC826DF2BD5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6" name="Line 1753">
          <a:extLst>
            <a:ext uri="{FF2B5EF4-FFF2-40B4-BE49-F238E27FC236}">
              <a16:creationId xmlns:a16="http://schemas.microsoft.com/office/drawing/2014/main" xmlns="" id="{70B5141D-430A-48C4-92EC-08BABD6C89B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7" name="Line 1754">
          <a:extLst>
            <a:ext uri="{FF2B5EF4-FFF2-40B4-BE49-F238E27FC236}">
              <a16:creationId xmlns:a16="http://schemas.microsoft.com/office/drawing/2014/main" xmlns="" id="{BDD3DA97-5359-497D-9677-215A014D05F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8" name="Line 1755">
          <a:extLst>
            <a:ext uri="{FF2B5EF4-FFF2-40B4-BE49-F238E27FC236}">
              <a16:creationId xmlns:a16="http://schemas.microsoft.com/office/drawing/2014/main" xmlns="" id="{47B33D83-EB5F-430D-B621-05DC62A2D5E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09" name="Line 1756">
          <a:extLst>
            <a:ext uri="{FF2B5EF4-FFF2-40B4-BE49-F238E27FC236}">
              <a16:creationId xmlns:a16="http://schemas.microsoft.com/office/drawing/2014/main" xmlns="" id="{646A082A-F48A-4EED-9733-DB3BC01C930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0" name="Line 1743">
          <a:extLst>
            <a:ext uri="{FF2B5EF4-FFF2-40B4-BE49-F238E27FC236}">
              <a16:creationId xmlns:a16="http://schemas.microsoft.com/office/drawing/2014/main" xmlns="" id="{05C2F9CC-C996-4147-B4E6-710A10BB3DD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1" name="Line 1744">
          <a:extLst>
            <a:ext uri="{FF2B5EF4-FFF2-40B4-BE49-F238E27FC236}">
              <a16:creationId xmlns:a16="http://schemas.microsoft.com/office/drawing/2014/main" xmlns="" id="{B451EF20-FD01-43AB-AFA3-43AEFD33FC0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2" name="Line 1745">
          <a:extLst>
            <a:ext uri="{FF2B5EF4-FFF2-40B4-BE49-F238E27FC236}">
              <a16:creationId xmlns:a16="http://schemas.microsoft.com/office/drawing/2014/main" xmlns="" id="{227AB31C-A4B5-447D-881D-0D715EC55FC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3" name="Line 1746">
          <a:extLst>
            <a:ext uri="{FF2B5EF4-FFF2-40B4-BE49-F238E27FC236}">
              <a16:creationId xmlns:a16="http://schemas.microsoft.com/office/drawing/2014/main" xmlns="" id="{ECB3EC7E-4667-4A27-A3DD-0EFCA8C4130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4" name="Line 1747">
          <a:extLst>
            <a:ext uri="{FF2B5EF4-FFF2-40B4-BE49-F238E27FC236}">
              <a16:creationId xmlns:a16="http://schemas.microsoft.com/office/drawing/2014/main" xmlns="" id="{67DD9C93-356F-45FE-ADF0-A39F4185852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5" name="Line 1748">
          <a:extLst>
            <a:ext uri="{FF2B5EF4-FFF2-40B4-BE49-F238E27FC236}">
              <a16:creationId xmlns:a16="http://schemas.microsoft.com/office/drawing/2014/main" xmlns="" id="{983AFB33-070C-4F8D-9C0A-EBB3C1102D1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6" name="Line 1749">
          <a:extLst>
            <a:ext uri="{FF2B5EF4-FFF2-40B4-BE49-F238E27FC236}">
              <a16:creationId xmlns:a16="http://schemas.microsoft.com/office/drawing/2014/main" xmlns="" id="{08263190-4A82-4445-B424-0BC63C0760B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7" name="Line 1750">
          <a:extLst>
            <a:ext uri="{FF2B5EF4-FFF2-40B4-BE49-F238E27FC236}">
              <a16:creationId xmlns:a16="http://schemas.microsoft.com/office/drawing/2014/main" xmlns="" id="{0712228D-EE50-4218-A4CC-363CAB15FC4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8" name="Line 1751">
          <a:extLst>
            <a:ext uri="{FF2B5EF4-FFF2-40B4-BE49-F238E27FC236}">
              <a16:creationId xmlns:a16="http://schemas.microsoft.com/office/drawing/2014/main" xmlns="" id="{C8DD2DFB-C531-45A3-96AF-206ABDD333D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19" name="Line 1752">
          <a:extLst>
            <a:ext uri="{FF2B5EF4-FFF2-40B4-BE49-F238E27FC236}">
              <a16:creationId xmlns:a16="http://schemas.microsoft.com/office/drawing/2014/main" xmlns="" id="{B911A95E-9436-4DBF-8019-02F30649584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0" name="Line 1753">
          <a:extLst>
            <a:ext uri="{FF2B5EF4-FFF2-40B4-BE49-F238E27FC236}">
              <a16:creationId xmlns:a16="http://schemas.microsoft.com/office/drawing/2014/main" xmlns="" id="{79A4F7C3-9E1C-4957-803A-839EC8DA269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1" name="Line 1754">
          <a:extLst>
            <a:ext uri="{FF2B5EF4-FFF2-40B4-BE49-F238E27FC236}">
              <a16:creationId xmlns:a16="http://schemas.microsoft.com/office/drawing/2014/main" xmlns="" id="{A6CEA588-5FED-45FA-8282-9CD839F4304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2" name="Line 1755">
          <a:extLst>
            <a:ext uri="{FF2B5EF4-FFF2-40B4-BE49-F238E27FC236}">
              <a16:creationId xmlns:a16="http://schemas.microsoft.com/office/drawing/2014/main" xmlns="" id="{AA5C1449-FB92-4314-94E9-D6D6569110D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3" name="Line 1756">
          <a:extLst>
            <a:ext uri="{FF2B5EF4-FFF2-40B4-BE49-F238E27FC236}">
              <a16:creationId xmlns:a16="http://schemas.microsoft.com/office/drawing/2014/main" xmlns="" id="{BF49111E-B061-43F4-BA11-C41A44A0F24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4" name="Line 1743">
          <a:extLst>
            <a:ext uri="{FF2B5EF4-FFF2-40B4-BE49-F238E27FC236}">
              <a16:creationId xmlns:a16="http://schemas.microsoft.com/office/drawing/2014/main" xmlns="" id="{BBAEA044-0EE3-4E5B-89AC-4FB961B304F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5" name="Line 1744">
          <a:extLst>
            <a:ext uri="{FF2B5EF4-FFF2-40B4-BE49-F238E27FC236}">
              <a16:creationId xmlns:a16="http://schemas.microsoft.com/office/drawing/2014/main" xmlns="" id="{3E9534DC-4DDE-4FE7-B1A4-51864BDB52A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6" name="Line 1745">
          <a:extLst>
            <a:ext uri="{FF2B5EF4-FFF2-40B4-BE49-F238E27FC236}">
              <a16:creationId xmlns:a16="http://schemas.microsoft.com/office/drawing/2014/main" xmlns="" id="{E6E286DA-DA83-487F-8513-0CC1B735506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7" name="Line 1746">
          <a:extLst>
            <a:ext uri="{FF2B5EF4-FFF2-40B4-BE49-F238E27FC236}">
              <a16:creationId xmlns:a16="http://schemas.microsoft.com/office/drawing/2014/main" xmlns="" id="{E16C2069-CD00-4F3E-A359-6636DACF8CB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8" name="Line 1747">
          <a:extLst>
            <a:ext uri="{FF2B5EF4-FFF2-40B4-BE49-F238E27FC236}">
              <a16:creationId xmlns:a16="http://schemas.microsoft.com/office/drawing/2014/main" xmlns="" id="{12CB1F0D-C72D-4CA7-B222-70191D43B82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29" name="Line 1748">
          <a:extLst>
            <a:ext uri="{FF2B5EF4-FFF2-40B4-BE49-F238E27FC236}">
              <a16:creationId xmlns:a16="http://schemas.microsoft.com/office/drawing/2014/main" xmlns="" id="{8DA87CCE-85DF-4947-8527-E1A7134D134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0" name="Line 1749">
          <a:extLst>
            <a:ext uri="{FF2B5EF4-FFF2-40B4-BE49-F238E27FC236}">
              <a16:creationId xmlns:a16="http://schemas.microsoft.com/office/drawing/2014/main" xmlns="" id="{FA1E3B66-3846-4C9C-B645-4514193F9A3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1" name="Line 1750">
          <a:extLst>
            <a:ext uri="{FF2B5EF4-FFF2-40B4-BE49-F238E27FC236}">
              <a16:creationId xmlns:a16="http://schemas.microsoft.com/office/drawing/2014/main" xmlns="" id="{ED53EDD8-B8A4-4777-875D-EB2F463A53F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2" name="Line 1751">
          <a:extLst>
            <a:ext uri="{FF2B5EF4-FFF2-40B4-BE49-F238E27FC236}">
              <a16:creationId xmlns:a16="http://schemas.microsoft.com/office/drawing/2014/main" xmlns="" id="{C0520908-FAE3-4986-8CED-5F8B2AE1B26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3" name="Line 1752">
          <a:extLst>
            <a:ext uri="{FF2B5EF4-FFF2-40B4-BE49-F238E27FC236}">
              <a16:creationId xmlns:a16="http://schemas.microsoft.com/office/drawing/2014/main" xmlns="" id="{439EEFC6-C968-4B42-94F2-8BD42F2A83D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4" name="Line 1753">
          <a:extLst>
            <a:ext uri="{FF2B5EF4-FFF2-40B4-BE49-F238E27FC236}">
              <a16:creationId xmlns:a16="http://schemas.microsoft.com/office/drawing/2014/main" xmlns="" id="{6BE7BB07-2404-4B2B-B2B1-BD11E4139D6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5" name="Line 1754">
          <a:extLst>
            <a:ext uri="{FF2B5EF4-FFF2-40B4-BE49-F238E27FC236}">
              <a16:creationId xmlns:a16="http://schemas.microsoft.com/office/drawing/2014/main" xmlns="" id="{53C5A2E8-378C-4D7C-BBF2-532628BA0D3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6" name="Line 1755">
          <a:extLst>
            <a:ext uri="{FF2B5EF4-FFF2-40B4-BE49-F238E27FC236}">
              <a16:creationId xmlns:a16="http://schemas.microsoft.com/office/drawing/2014/main" xmlns="" id="{780C5AD5-355F-4DED-A3DF-69D35A9F3C4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7" name="Line 1756">
          <a:extLst>
            <a:ext uri="{FF2B5EF4-FFF2-40B4-BE49-F238E27FC236}">
              <a16:creationId xmlns:a16="http://schemas.microsoft.com/office/drawing/2014/main" xmlns="" id="{3B866BDA-D8CE-4C33-AC02-0A0AA22CC04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8" name="Line 1743">
          <a:extLst>
            <a:ext uri="{FF2B5EF4-FFF2-40B4-BE49-F238E27FC236}">
              <a16:creationId xmlns:a16="http://schemas.microsoft.com/office/drawing/2014/main" xmlns="" id="{F0EA5C3B-8D90-436C-B2F6-62D383DB433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39" name="Line 1744">
          <a:extLst>
            <a:ext uri="{FF2B5EF4-FFF2-40B4-BE49-F238E27FC236}">
              <a16:creationId xmlns:a16="http://schemas.microsoft.com/office/drawing/2014/main" xmlns="" id="{2F9B1C73-46DA-4EF7-BEFD-0C123FBADD0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0" name="Line 1745">
          <a:extLst>
            <a:ext uri="{FF2B5EF4-FFF2-40B4-BE49-F238E27FC236}">
              <a16:creationId xmlns:a16="http://schemas.microsoft.com/office/drawing/2014/main" xmlns="" id="{282B8DA5-F831-4E40-87B7-0700B5AD8B8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1" name="Line 1746">
          <a:extLst>
            <a:ext uri="{FF2B5EF4-FFF2-40B4-BE49-F238E27FC236}">
              <a16:creationId xmlns:a16="http://schemas.microsoft.com/office/drawing/2014/main" xmlns="" id="{6D2E9E2E-E290-49B9-A1E0-B67C9FE8162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2" name="Line 1747">
          <a:extLst>
            <a:ext uri="{FF2B5EF4-FFF2-40B4-BE49-F238E27FC236}">
              <a16:creationId xmlns:a16="http://schemas.microsoft.com/office/drawing/2014/main" xmlns="" id="{6DDF70E8-0578-4698-A213-48AD94F7A82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3" name="Line 1748">
          <a:extLst>
            <a:ext uri="{FF2B5EF4-FFF2-40B4-BE49-F238E27FC236}">
              <a16:creationId xmlns:a16="http://schemas.microsoft.com/office/drawing/2014/main" xmlns="" id="{1F8499D4-9DCB-460F-8A48-DC7763B3D94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4" name="Line 1749">
          <a:extLst>
            <a:ext uri="{FF2B5EF4-FFF2-40B4-BE49-F238E27FC236}">
              <a16:creationId xmlns:a16="http://schemas.microsoft.com/office/drawing/2014/main" xmlns="" id="{9869D4CB-2E69-401D-960F-EFD63482203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5" name="Line 1750">
          <a:extLst>
            <a:ext uri="{FF2B5EF4-FFF2-40B4-BE49-F238E27FC236}">
              <a16:creationId xmlns:a16="http://schemas.microsoft.com/office/drawing/2014/main" xmlns="" id="{59E989E4-5BC0-4ED3-821D-B9D1B60024B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6" name="Line 1751">
          <a:extLst>
            <a:ext uri="{FF2B5EF4-FFF2-40B4-BE49-F238E27FC236}">
              <a16:creationId xmlns:a16="http://schemas.microsoft.com/office/drawing/2014/main" xmlns="" id="{CD3BFD92-6C0D-4228-98E8-F099E66C3D4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7" name="Line 1752">
          <a:extLst>
            <a:ext uri="{FF2B5EF4-FFF2-40B4-BE49-F238E27FC236}">
              <a16:creationId xmlns:a16="http://schemas.microsoft.com/office/drawing/2014/main" xmlns="" id="{ACD3E82B-D5F2-41B8-A6C9-97DFE625142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8" name="Line 1753">
          <a:extLst>
            <a:ext uri="{FF2B5EF4-FFF2-40B4-BE49-F238E27FC236}">
              <a16:creationId xmlns:a16="http://schemas.microsoft.com/office/drawing/2014/main" xmlns="" id="{D24640A4-8A27-496D-A578-47EA287CB54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49" name="Line 1754">
          <a:extLst>
            <a:ext uri="{FF2B5EF4-FFF2-40B4-BE49-F238E27FC236}">
              <a16:creationId xmlns:a16="http://schemas.microsoft.com/office/drawing/2014/main" xmlns="" id="{1A391909-6729-4B47-AA09-C9E55039B57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50" name="Line 1755">
          <a:extLst>
            <a:ext uri="{FF2B5EF4-FFF2-40B4-BE49-F238E27FC236}">
              <a16:creationId xmlns:a16="http://schemas.microsoft.com/office/drawing/2014/main" xmlns="" id="{863437EA-4EF2-4E0F-B317-2A9740008B5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3951" name="Line 1756">
          <a:extLst>
            <a:ext uri="{FF2B5EF4-FFF2-40B4-BE49-F238E27FC236}">
              <a16:creationId xmlns:a16="http://schemas.microsoft.com/office/drawing/2014/main" xmlns="" id="{BA669834-0FF0-411A-9FAB-DD714507977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2" name="Line 1743">
          <a:extLst>
            <a:ext uri="{FF2B5EF4-FFF2-40B4-BE49-F238E27FC236}">
              <a16:creationId xmlns:a16="http://schemas.microsoft.com/office/drawing/2014/main" xmlns="" id="{92F267C3-232A-4263-ABD1-FB739699E6D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3" name="Line 1744">
          <a:extLst>
            <a:ext uri="{FF2B5EF4-FFF2-40B4-BE49-F238E27FC236}">
              <a16:creationId xmlns:a16="http://schemas.microsoft.com/office/drawing/2014/main" xmlns="" id="{0FAFC46A-31CE-4970-A728-DA6DBB74D71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4" name="Line 1745">
          <a:extLst>
            <a:ext uri="{FF2B5EF4-FFF2-40B4-BE49-F238E27FC236}">
              <a16:creationId xmlns:a16="http://schemas.microsoft.com/office/drawing/2014/main" xmlns="" id="{CDE25922-989D-42CB-916F-14BCAC2DA1C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5" name="Line 1746">
          <a:extLst>
            <a:ext uri="{FF2B5EF4-FFF2-40B4-BE49-F238E27FC236}">
              <a16:creationId xmlns:a16="http://schemas.microsoft.com/office/drawing/2014/main" xmlns="" id="{EB4B30D5-FF54-4157-9A88-9752AF80512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6" name="Line 1747">
          <a:extLst>
            <a:ext uri="{FF2B5EF4-FFF2-40B4-BE49-F238E27FC236}">
              <a16:creationId xmlns:a16="http://schemas.microsoft.com/office/drawing/2014/main" xmlns="" id="{2DFF5D8E-93DF-4373-91BA-CB38FEE321C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7" name="Line 1748">
          <a:extLst>
            <a:ext uri="{FF2B5EF4-FFF2-40B4-BE49-F238E27FC236}">
              <a16:creationId xmlns:a16="http://schemas.microsoft.com/office/drawing/2014/main" xmlns="" id="{E1FCE2F9-4AE4-4517-A11E-76EE011FD80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8" name="Line 1749">
          <a:extLst>
            <a:ext uri="{FF2B5EF4-FFF2-40B4-BE49-F238E27FC236}">
              <a16:creationId xmlns:a16="http://schemas.microsoft.com/office/drawing/2014/main" xmlns="" id="{AD2D75EE-8E76-400D-A195-E8CDD1C3D75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9" name="Line 1750">
          <a:extLst>
            <a:ext uri="{FF2B5EF4-FFF2-40B4-BE49-F238E27FC236}">
              <a16:creationId xmlns:a16="http://schemas.microsoft.com/office/drawing/2014/main" xmlns="" id="{17425507-619C-43C7-AD96-E2D16FC7265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0" name="Line 1751">
          <a:extLst>
            <a:ext uri="{FF2B5EF4-FFF2-40B4-BE49-F238E27FC236}">
              <a16:creationId xmlns:a16="http://schemas.microsoft.com/office/drawing/2014/main" xmlns="" id="{575E6ED5-192D-4A74-981E-DF06F7D1A54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1" name="Line 1752">
          <a:extLst>
            <a:ext uri="{FF2B5EF4-FFF2-40B4-BE49-F238E27FC236}">
              <a16:creationId xmlns:a16="http://schemas.microsoft.com/office/drawing/2014/main" xmlns="" id="{D3B30DF3-BDB8-4389-AB68-5E60EC411A4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2" name="Line 1753">
          <a:extLst>
            <a:ext uri="{FF2B5EF4-FFF2-40B4-BE49-F238E27FC236}">
              <a16:creationId xmlns:a16="http://schemas.microsoft.com/office/drawing/2014/main" xmlns="" id="{BA46317F-3D9F-4F48-85A4-2DEDAE865C0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3" name="Line 1754">
          <a:extLst>
            <a:ext uri="{FF2B5EF4-FFF2-40B4-BE49-F238E27FC236}">
              <a16:creationId xmlns:a16="http://schemas.microsoft.com/office/drawing/2014/main" xmlns="" id="{E8020C28-4A9F-40B6-BDA8-8E3A047A0E4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4" name="Line 1755">
          <a:extLst>
            <a:ext uri="{FF2B5EF4-FFF2-40B4-BE49-F238E27FC236}">
              <a16:creationId xmlns:a16="http://schemas.microsoft.com/office/drawing/2014/main" xmlns="" id="{F6964996-E987-476E-ADE7-0FF87062661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5" name="Line 1756">
          <a:extLst>
            <a:ext uri="{FF2B5EF4-FFF2-40B4-BE49-F238E27FC236}">
              <a16:creationId xmlns:a16="http://schemas.microsoft.com/office/drawing/2014/main" xmlns="" id="{B23F1193-8A33-4881-8CC6-FF2CA7DE0AF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6" name="Line 1743">
          <a:extLst>
            <a:ext uri="{FF2B5EF4-FFF2-40B4-BE49-F238E27FC236}">
              <a16:creationId xmlns:a16="http://schemas.microsoft.com/office/drawing/2014/main" xmlns="" id="{9996C5B7-B890-4F5B-B3C4-36C79524BE3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7" name="Line 1744">
          <a:extLst>
            <a:ext uri="{FF2B5EF4-FFF2-40B4-BE49-F238E27FC236}">
              <a16:creationId xmlns:a16="http://schemas.microsoft.com/office/drawing/2014/main" xmlns="" id="{E5ED6D27-B984-4A54-8510-DDF471E2308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8" name="Line 1745">
          <a:extLst>
            <a:ext uri="{FF2B5EF4-FFF2-40B4-BE49-F238E27FC236}">
              <a16:creationId xmlns:a16="http://schemas.microsoft.com/office/drawing/2014/main" xmlns="" id="{FF95A905-0015-47BD-BC8D-53F0414A420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9" name="Line 1746">
          <a:extLst>
            <a:ext uri="{FF2B5EF4-FFF2-40B4-BE49-F238E27FC236}">
              <a16:creationId xmlns:a16="http://schemas.microsoft.com/office/drawing/2014/main" xmlns="" id="{C36E843E-ABC9-437B-AF05-D25827E70C1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0" name="Line 1747">
          <a:extLst>
            <a:ext uri="{FF2B5EF4-FFF2-40B4-BE49-F238E27FC236}">
              <a16:creationId xmlns:a16="http://schemas.microsoft.com/office/drawing/2014/main" xmlns="" id="{A27BBADC-188B-4CB4-A8B0-CFAB97E944E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1" name="Line 1748">
          <a:extLst>
            <a:ext uri="{FF2B5EF4-FFF2-40B4-BE49-F238E27FC236}">
              <a16:creationId xmlns:a16="http://schemas.microsoft.com/office/drawing/2014/main" xmlns="" id="{5C3499C1-4121-4AF7-96E6-781C29FE142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2" name="Line 1749">
          <a:extLst>
            <a:ext uri="{FF2B5EF4-FFF2-40B4-BE49-F238E27FC236}">
              <a16:creationId xmlns:a16="http://schemas.microsoft.com/office/drawing/2014/main" xmlns="" id="{7576D7A9-85AD-4CAB-8233-0647A16BDF8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3" name="Line 1750">
          <a:extLst>
            <a:ext uri="{FF2B5EF4-FFF2-40B4-BE49-F238E27FC236}">
              <a16:creationId xmlns:a16="http://schemas.microsoft.com/office/drawing/2014/main" xmlns="" id="{8D26A840-1C30-4DE4-8544-E9703D618F4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4" name="Line 1751">
          <a:extLst>
            <a:ext uri="{FF2B5EF4-FFF2-40B4-BE49-F238E27FC236}">
              <a16:creationId xmlns:a16="http://schemas.microsoft.com/office/drawing/2014/main" xmlns="" id="{6886D56F-E81B-400D-9369-65625C5C58C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5" name="Line 1752">
          <a:extLst>
            <a:ext uri="{FF2B5EF4-FFF2-40B4-BE49-F238E27FC236}">
              <a16:creationId xmlns:a16="http://schemas.microsoft.com/office/drawing/2014/main" xmlns="" id="{D0AE7FE5-6B69-4374-BEDB-7A84646522C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6" name="Line 1753">
          <a:extLst>
            <a:ext uri="{FF2B5EF4-FFF2-40B4-BE49-F238E27FC236}">
              <a16:creationId xmlns:a16="http://schemas.microsoft.com/office/drawing/2014/main" xmlns="" id="{A044484C-F16F-4369-A231-116D638F207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7" name="Line 1754">
          <a:extLst>
            <a:ext uri="{FF2B5EF4-FFF2-40B4-BE49-F238E27FC236}">
              <a16:creationId xmlns:a16="http://schemas.microsoft.com/office/drawing/2014/main" xmlns="" id="{E698F1A9-0B76-4CD1-AF6E-46A3FB640B7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8" name="Line 1755">
          <a:extLst>
            <a:ext uri="{FF2B5EF4-FFF2-40B4-BE49-F238E27FC236}">
              <a16:creationId xmlns:a16="http://schemas.microsoft.com/office/drawing/2014/main" xmlns="" id="{55A883AB-06DA-4219-BA60-7560E09F49B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9" name="Line 1756">
          <a:extLst>
            <a:ext uri="{FF2B5EF4-FFF2-40B4-BE49-F238E27FC236}">
              <a16:creationId xmlns:a16="http://schemas.microsoft.com/office/drawing/2014/main" xmlns="" id="{2679D448-76BE-4B01-935E-94588509464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0" name="Line 1743">
          <a:extLst>
            <a:ext uri="{FF2B5EF4-FFF2-40B4-BE49-F238E27FC236}">
              <a16:creationId xmlns:a16="http://schemas.microsoft.com/office/drawing/2014/main" xmlns="" id="{BBF32A67-DFFA-4A5D-9679-7B1CBED1400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1" name="Line 1744">
          <a:extLst>
            <a:ext uri="{FF2B5EF4-FFF2-40B4-BE49-F238E27FC236}">
              <a16:creationId xmlns:a16="http://schemas.microsoft.com/office/drawing/2014/main" xmlns="" id="{25CC56E1-FDA7-4EA4-B53F-387118816DA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2" name="Line 1745">
          <a:extLst>
            <a:ext uri="{FF2B5EF4-FFF2-40B4-BE49-F238E27FC236}">
              <a16:creationId xmlns:a16="http://schemas.microsoft.com/office/drawing/2014/main" xmlns="" id="{91B49693-9718-4B9E-8AE4-6F0A6F0771B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3" name="Line 1746">
          <a:extLst>
            <a:ext uri="{FF2B5EF4-FFF2-40B4-BE49-F238E27FC236}">
              <a16:creationId xmlns:a16="http://schemas.microsoft.com/office/drawing/2014/main" xmlns="" id="{C626CDCF-1F08-4FED-815D-109173A164A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4" name="Line 1747">
          <a:extLst>
            <a:ext uri="{FF2B5EF4-FFF2-40B4-BE49-F238E27FC236}">
              <a16:creationId xmlns:a16="http://schemas.microsoft.com/office/drawing/2014/main" xmlns="" id="{C9D1DCCB-775D-4B3E-B2D8-684FA597B89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5" name="Line 1748">
          <a:extLst>
            <a:ext uri="{FF2B5EF4-FFF2-40B4-BE49-F238E27FC236}">
              <a16:creationId xmlns:a16="http://schemas.microsoft.com/office/drawing/2014/main" xmlns="" id="{1567D41E-A39E-4CB3-9577-C1DFC890B04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6" name="Line 1749">
          <a:extLst>
            <a:ext uri="{FF2B5EF4-FFF2-40B4-BE49-F238E27FC236}">
              <a16:creationId xmlns:a16="http://schemas.microsoft.com/office/drawing/2014/main" xmlns="" id="{6B99A99F-E635-4F70-B22D-C1B99AD266F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7" name="Line 1750">
          <a:extLst>
            <a:ext uri="{FF2B5EF4-FFF2-40B4-BE49-F238E27FC236}">
              <a16:creationId xmlns:a16="http://schemas.microsoft.com/office/drawing/2014/main" xmlns="" id="{CCD29AB4-8875-4403-8F64-D8F59FCF16A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8" name="Line 1751">
          <a:extLst>
            <a:ext uri="{FF2B5EF4-FFF2-40B4-BE49-F238E27FC236}">
              <a16:creationId xmlns:a16="http://schemas.microsoft.com/office/drawing/2014/main" xmlns="" id="{AC25F7F6-7725-4355-82CA-8F6F430CC6A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9" name="Line 1752">
          <a:extLst>
            <a:ext uri="{FF2B5EF4-FFF2-40B4-BE49-F238E27FC236}">
              <a16:creationId xmlns:a16="http://schemas.microsoft.com/office/drawing/2014/main" xmlns="" id="{9440F317-AB4E-4233-B893-3B2760831DD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0" name="Line 1753">
          <a:extLst>
            <a:ext uri="{FF2B5EF4-FFF2-40B4-BE49-F238E27FC236}">
              <a16:creationId xmlns:a16="http://schemas.microsoft.com/office/drawing/2014/main" xmlns="" id="{1A8100FD-96FC-41DD-858F-878D44C8427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1" name="Line 1754">
          <a:extLst>
            <a:ext uri="{FF2B5EF4-FFF2-40B4-BE49-F238E27FC236}">
              <a16:creationId xmlns:a16="http://schemas.microsoft.com/office/drawing/2014/main" xmlns="" id="{7BE4F653-2DB6-4C2B-A948-B7F8CB655DD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2" name="Line 1755">
          <a:extLst>
            <a:ext uri="{FF2B5EF4-FFF2-40B4-BE49-F238E27FC236}">
              <a16:creationId xmlns:a16="http://schemas.microsoft.com/office/drawing/2014/main" xmlns="" id="{C77043A1-4531-4DA3-8939-5ABC97D5CFB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3" name="Line 1756">
          <a:extLst>
            <a:ext uri="{FF2B5EF4-FFF2-40B4-BE49-F238E27FC236}">
              <a16:creationId xmlns:a16="http://schemas.microsoft.com/office/drawing/2014/main" xmlns="" id="{7AAD9E37-5688-4DB0-B8AA-9B839A489BB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4" name="Line 1743">
          <a:extLst>
            <a:ext uri="{FF2B5EF4-FFF2-40B4-BE49-F238E27FC236}">
              <a16:creationId xmlns:a16="http://schemas.microsoft.com/office/drawing/2014/main" xmlns="" id="{9371B764-D534-48E6-AF05-B10A0EC2C1B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5" name="Line 1744">
          <a:extLst>
            <a:ext uri="{FF2B5EF4-FFF2-40B4-BE49-F238E27FC236}">
              <a16:creationId xmlns:a16="http://schemas.microsoft.com/office/drawing/2014/main" xmlns="" id="{122963DC-E264-4CED-9050-1B03127845C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6" name="Line 1745">
          <a:extLst>
            <a:ext uri="{FF2B5EF4-FFF2-40B4-BE49-F238E27FC236}">
              <a16:creationId xmlns:a16="http://schemas.microsoft.com/office/drawing/2014/main" xmlns="" id="{AA9D4DE9-98FF-4EE5-9632-D232CCF7C70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7" name="Line 1746">
          <a:extLst>
            <a:ext uri="{FF2B5EF4-FFF2-40B4-BE49-F238E27FC236}">
              <a16:creationId xmlns:a16="http://schemas.microsoft.com/office/drawing/2014/main" xmlns="" id="{866007BD-DADD-459B-B624-5BCBFB1CC30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8" name="Line 1747">
          <a:extLst>
            <a:ext uri="{FF2B5EF4-FFF2-40B4-BE49-F238E27FC236}">
              <a16:creationId xmlns:a16="http://schemas.microsoft.com/office/drawing/2014/main" xmlns="" id="{33263F0E-CE28-4DA0-A1A4-343CE9A4E30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9" name="Line 1748">
          <a:extLst>
            <a:ext uri="{FF2B5EF4-FFF2-40B4-BE49-F238E27FC236}">
              <a16:creationId xmlns:a16="http://schemas.microsoft.com/office/drawing/2014/main" xmlns="" id="{DE30201D-B112-4CD6-869A-30FDD0832D3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0" name="Line 1749">
          <a:extLst>
            <a:ext uri="{FF2B5EF4-FFF2-40B4-BE49-F238E27FC236}">
              <a16:creationId xmlns:a16="http://schemas.microsoft.com/office/drawing/2014/main" xmlns="" id="{35807889-8599-46EB-8F80-3CB3CCA57B1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1" name="Line 1750">
          <a:extLst>
            <a:ext uri="{FF2B5EF4-FFF2-40B4-BE49-F238E27FC236}">
              <a16:creationId xmlns:a16="http://schemas.microsoft.com/office/drawing/2014/main" xmlns="" id="{4CF24003-0F34-4DE2-89DE-522BA04CF7E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2" name="Line 1751">
          <a:extLst>
            <a:ext uri="{FF2B5EF4-FFF2-40B4-BE49-F238E27FC236}">
              <a16:creationId xmlns:a16="http://schemas.microsoft.com/office/drawing/2014/main" xmlns="" id="{FCBC6661-A03F-4FA8-86CD-E006EBA9912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3" name="Line 1752">
          <a:extLst>
            <a:ext uri="{FF2B5EF4-FFF2-40B4-BE49-F238E27FC236}">
              <a16:creationId xmlns:a16="http://schemas.microsoft.com/office/drawing/2014/main" xmlns="" id="{FB6B128D-18AD-4D65-8674-9DA27C7199E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4" name="Line 1753">
          <a:extLst>
            <a:ext uri="{FF2B5EF4-FFF2-40B4-BE49-F238E27FC236}">
              <a16:creationId xmlns:a16="http://schemas.microsoft.com/office/drawing/2014/main" xmlns="" id="{383BA24C-419E-474A-B7C8-57E57576FD9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5" name="Line 1754">
          <a:extLst>
            <a:ext uri="{FF2B5EF4-FFF2-40B4-BE49-F238E27FC236}">
              <a16:creationId xmlns:a16="http://schemas.microsoft.com/office/drawing/2014/main" xmlns="" id="{DB8EE31A-057A-461A-8AFF-0C099AD642F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6" name="Line 1755">
          <a:extLst>
            <a:ext uri="{FF2B5EF4-FFF2-40B4-BE49-F238E27FC236}">
              <a16:creationId xmlns:a16="http://schemas.microsoft.com/office/drawing/2014/main" xmlns="" id="{420792FB-6289-4A17-9EDB-BC013886859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7" name="Line 1756">
          <a:extLst>
            <a:ext uri="{FF2B5EF4-FFF2-40B4-BE49-F238E27FC236}">
              <a16:creationId xmlns:a16="http://schemas.microsoft.com/office/drawing/2014/main" xmlns="" id="{7C8BBA62-8377-4E63-AC07-BCFDD7FBC44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8" name="Line 1743">
          <a:extLst>
            <a:ext uri="{FF2B5EF4-FFF2-40B4-BE49-F238E27FC236}">
              <a16:creationId xmlns:a16="http://schemas.microsoft.com/office/drawing/2014/main" xmlns="" id="{671114D9-00C3-4DD8-91B9-2558FA92298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9" name="Line 1744">
          <a:extLst>
            <a:ext uri="{FF2B5EF4-FFF2-40B4-BE49-F238E27FC236}">
              <a16:creationId xmlns:a16="http://schemas.microsoft.com/office/drawing/2014/main" xmlns="" id="{C081933E-D87E-4457-9B63-6FEBB21312F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0" name="Line 1745">
          <a:extLst>
            <a:ext uri="{FF2B5EF4-FFF2-40B4-BE49-F238E27FC236}">
              <a16:creationId xmlns:a16="http://schemas.microsoft.com/office/drawing/2014/main" xmlns="" id="{24BD3602-296C-4C9F-9E3A-BFC307A857D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1" name="Line 1746">
          <a:extLst>
            <a:ext uri="{FF2B5EF4-FFF2-40B4-BE49-F238E27FC236}">
              <a16:creationId xmlns:a16="http://schemas.microsoft.com/office/drawing/2014/main" xmlns="" id="{CA7A7889-B09B-46E5-816B-D9BF4729B7D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2" name="Line 1747">
          <a:extLst>
            <a:ext uri="{FF2B5EF4-FFF2-40B4-BE49-F238E27FC236}">
              <a16:creationId xmlns:a16="http://schemas.microsoft.com/office/drawing/2014/main" xmlns="" id="{D0BE64BC-26EA-4A5C-9927-3401CDC45BC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3" name="Line 1748">
          <a:extLst>
            <a:ext uri="{FF2B5EF4-FFF2-40B4-BE49-F238E27FC236}">
              <a16:creationId xmlns:a16="http://schemas.microsoft.com/office/drawing/2014/main" xmlns="" id="{5B93F88D-A31A-4FDC-BA03-011AD24A188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4" name="Line 1749">
          <a:extLst>
            <a:ext uri="{FF2B5EF4-FFF2-40B4-BE49-F238E27FC236}">
              <a16:creationId xmlns:a16="http://schemas.microsoft.com/office/drawing/2014/main" xmlns="" id="{A58FF5EC-B6BB-4C0D-AA14-6DC1AE54726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5" name="Line 1750">
          <a:extLst>
            <a:ext uri="{FF2B5EF4-FFF2-40B4-BE49-F238E27FC236}">
              <a16:creationId xmlns:a16="http://schemas.microsoft.com/office/drawing/2014/main" xmlns="" id="{E26FC044-F9AE-40C7-BCC9-501DABED776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6" name="Line 1751">
          <a:extLst>
            <a:ext uri="{FF2B5EF4-FFF2-40B4-BE49-F238E27FC236}">
              <a16:creationId xmlns:a16="http://schemas.microsoft.com/office/drawing/2014/main" xmlns="" id="{216CC5D6-220C-4059-9E8D-419D7BEB7A0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7" name="Line 1752">
          <a:extLst>
            <a:ext uri="{FF2B5EF4-FFF2-40B4-BE49-F238E27FC236}">
              <a16:creationId xmlns:a16="http://schemas.microsoft.com/office/drawing/2014/main" xmlns="" id="{7C40F6FB-2EAD-4054-961F-837EF0B6BBB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8" name="Line 1753">
          <a:extLst>
            <a:ext uri="{FF2B5EF4-FFF2-40B4-BE49-F238E27FC236}">
              <a16:creationId xmlns:a16="http://schemas.microsoft.com/office/drawing/2014/main" xmlns="" id="{9E6D81FA-5AF8-4DD6-804B-4955B7BF68E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9" name="Line 1754">
          <a:extLst>
            <a:ext uri="{FF2B5EF4-FFF2-40B4-BE49-F238E27FC236}">
              <a16:creationId xmlns:a16="http://schemas.microsoft.com/office/drawing/2014/main" xmlns="" id="{C2C597A4-B20E-4BB3-BC91-D57B159F60B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20" name="Line 1755">
          <a:extLst>
            <a:ext uri="{FF2B5EF4-FFF2-40B4-BE49-F238E27FC236}">
              <a16:creationId xmlns:a16="http://schemas.microsoft.com/office/drawing/2014/main" xmlns="" id="{03619991-0BCD-4B4B-9B7E-4F92007C48D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21" name="Line 1756">
          <a:extLst>
            <a:ext uri="{FF2B5EF4-FFF2-40B4-BE49-F238E27FC236}">
              <a16:creationId xmlns:a16="http://schemas.microsoft.com/office/drawing/2014/main" xmlns="" id="{DAF47389-5C0E-4906-800F-CE5759A6960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2" name="Line 1743">
          <a:extLst>
            <a:ext uri="{FF2B5EF4-FFF2-40B4-BE49-F238E27FC236}">
              <a16:creationId xmlns:a16="http://schemas.microsoft.com/office/drawing/2014/main" xmlns="" id="{ECD3101B-5445-4581-B050-E4D6E4705689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3" name="Line 1744">
          <a:extLst>
            <a:ext uri="{FF2B5EF4-FFF2-40B4-BE49-F238E27FC236}">
              <a16:creationId xmlns:a16="http://schemas.microsoft.com/office/drawing/2014/main" xmlns="" id="{9C3B2F7F-58A6-4FB4-B032-D4C92286CDB4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4" name="Line 1745">
          <a:extLst>
            <a:ext uri="{FF2B5EF4-FFF2-40B4-BE49-F238E27FC236}">
              <a16:creationId xmlns:a16="http://schemas.microsoft.com/office/drawing/2014/main" xmlns="" id="{D11A03FD-A3CA-4AC4-9319-63DB303D4910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5" name="Line 1746">
          <a:extLst>
            <a:ext uri="{FF2B5EF4-FFF2-40B4-BE49-F238E27FC236}">
              <a16:creationId xmlns:a16="http://schemas.microsoft.com/office/drawing/2014/main" xmlns="" id="{FC63D9FE-AC64-41D5-BE71-C674E74AC8AF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6" name="Line 1747">
          <a:extLst>
            <a:ext uri="{FF2B5EF4-FFF2-40B4-BE49-F238E27FC236}">
              <a16:creationId xmlns:a16="http://schemas.microsoft.com/office/drawing/2014/main" xmlns="" id="{B6285C67-72E9-462A-B07D-7DB3E6DFEF50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7" name="Line 1748">
          <a:extLst>
            <a:ext uri="{FF2B5EF4-FFF2-40B4-BE49-F238E27FC236}">
              <a16:creationId xmlns:a16="http://schemas.microsoft.com/office/drawing/2014/main" xmlns="" id="{5E346991-5E41-4465-9A18-14ED52A0D9D8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8" name="Line 1749">
          <a:extLst>
            <a:ext uri="{FF2B5EF4-FFF2-40B4-BE49-F238E27FC236}">
              <a16:creationId xmlns:a16="http://schemas.microsoft.com/office/drawing/2014/main" xmlns="" id="{1089F6D9-6AAE-43B5-8CC7-A2687DA0A177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29" name="Line 1750">
          <a:extLst>
            <a:ext uri="{FF2B5EF4-FFF2-40B4-BE49-F238E27FC236}">
              <a16:creationId xmlns:a16="http://schemas.microsoft.com/office/drawing/2014/main" xmlns="" id="{3F07FA22-B68E-40F6-BC87-C13D6A5B2889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0" name="Line 1751">
          <a:extLst>
            <a:ext uri="{FF2B5EF4-FFF2-40B4-BE49-F238E27FC236}">
              <a16:creationId xmlns:a16="http://schemas.microsoft.com/office/drawing/2014/main" xmlns="" id="{2A7ED21F-BB64-4316-94AD-27205ACD0613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1" name="Line 1752">
          <a:extLst>
            <a:ext uri="{FF2B5EF4-FFF2-40B4-BE49-F238E27FC236}">
              <a16:creationId xmlns:a16="http://schemas.microsoft.com/office/drawing/2014/main" xmlns="" id="{579A6073-6974-493D-804E-B415E09BA055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2" name="Line 1753">
          <a:extLst>
            <a:ext uri="{FF2B5EF4-FFF2-40B4-BE49-F238E27FC236}">
              <a16:creationId xmlns:a16="http://schemas.microsoft.com/office/drawing/2014/main" xmlns="" id="{A8FEA534-6C90-44E3-BE56-1FC42777F49C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3" name="Line 1754">
          <a:extLst>
            <a:ext uri="{FF2B5EF4-FFF2-40B4-BE49-F238E27FC236}">
              <a16:creationId xmlns:a16="http://schemas.microsoft.com/office/drawing/2014/main" xmlns="" id="{88DDBC47-8E2D-4D36-908E-DD255328B873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4" name="Line 1755">
          <a:extLst>
            <a:ext uri="{FF2B5EF4-FFF2-40B4-BE49-F238E27FC236}">
              <a16:creationId xmlns:a16="http://schemas.microsoft.com/office/drawing/2014/main" xmlns="" id="{F39D5266-18A2-4D0C-A701-8D7FAFCAA6F2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35" name="Line 1756">
          <a:extLst>
            <a:ext uri="{FF2B5EF4-FFF2-40B4-BE49-F238E27FC236}">
              <a16:creationId xmlns:a16="http://schemas.microsoft.com/office/drawing/2014/main" xmlns="" id="{054936D0-6484-457A-A00E-794EBBFEBC54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36" name="Line 1743">
          <a:extLst>
            <a:ext uri="{FF2B5EF4-FFF2-40B4-BE49-F238E27FC236}">
              <a16:creationId xmlns:a16="http://schemas.microsoft.com/office/drawing/2014/main" xmlns="" id="{30AD0E26-BE1E-4645-AD04-1EFEAB8F383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37" name="Line 1744">
          <a:extLst>
            <a:ext uri="{FF2B5EF4-FFF2-40B4-BE49-F238E27FC236}">
              <a16:creationId xmlns:a16="http://schemas.microsoft.com/office/drawing/2014/main" xmlns="" id="{7BE534CE-5EDB-49CC-AEB1-197B17E3CC6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38" name="Line 1745">
          <a:extLst>
            <a:ext uri="{FF2B5EF4-FFF2-40B4-BE49-F238E27FC236}">
              <a16:creationId xmlns:a16="http://schemas.microsoft.com/office/drawing/2014/main" xmlns="" id="{A1C1D0BF-51AF-4362-8A71-16B9590B5D0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39" name="Line 1746">
          <a:extLst>
            <a:ext uri="{FF2B5EF4-FFF2-40B4-BE49-F238E27FC236}">
              <a16:creationId xmlns:a16="http://schemas.microsoft.com/office/drawing/2014/main" xmlns="" id="{5C921023-4F15-4689-81C5-BA73E25DD35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0" name="Line 1747">
          <a:extLst>
            <a:ext uri="{FF2B5EF4-FFF2-40B4-BE49-F238E27FC236}">
              <a16:creationId xmlns:a16="http://schemas.microsoft.com/office/drawing/2014/main" xmlns="" id="{EB52D24D-EC52-44BD-B508-FD750990334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1" name="Line 1748">
          <a:extLst>
            <a:ext uri="{FF2B5EF4-FFF2-40B4-BE49-F238E27FC236}">
              <a16:creationId xmlns:a16="http://schemas.microsoft.com/office/drawing/2014/main" xmlns="" id="{39EDFFEF-A605-4DB5-882C-44C8C0CF057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2" name="Line 1749">
          <a:extLst>
            <a:ext uri="{FF2B5EF4-FFF2-40B4-BE49-F238E27FC236}">
              <a16:creationId xmlns:a16="http://schemas.microsoft.com/office/drawing/2014/main" xmlns="" id="{67E16498-BCCB-4D19-9FE6-DEE63FC76D6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3" name="Line 1750">
          <a:extLst>
            <a:ext uri="{FF2B5EF4-FFF2-40B4-BE49-F238E27FC236}">
              <a16:creationId xmlns:a16="http://schemas.microsoft.com/office/drawing/2014/main" xmlns="" id="{3218EBB5-6DC6-492D-A88B-EF351BA8FFF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4" name="Line 1751">
          <a:extLst>
            <a:ext uri="{FF2B5EF4-FFF2-40B4-BE49-F238E27FC236}">
              <a16:creationId xmlns:a16="http://schemas.microsoft.com/office/drawing/2014/main" xmlns="" id="{EEC6E6EA-1A36-408D-82FC-63CA80C9377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5" name="Line 1752">
          <a:extLst>
            <a:ext uri="{FF2B5EF4-FFF2-40B4-BE49-F238E27FC236}">
              <a16:creationId xmlns:a16="http://schemas.microsoft.com/office/drawing/2014/main" xmlns="" id="{F4420890-7BBF-443A-965F-DCB77DF2E97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6" name="Line 1753">
          <a:extLst>
            <a:ext uri="{FF2B5EF4-FFF2-40B4-BE49-F238E27FC236}">
              <a16:creationId xmlns:a16="http://schemas.microsoft.com/office/drawing/2014/main" xmlns="" id="{B87CA05A-D453-48A6-B52E-4641CF9CE1B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7" name="Line 1754">
          <a:extLst>
            <a:ext uri="{FF2B5EF4-FFF2-40B4-BE49-F238E27FC236}">
              <a16:creationId xmlns:a16="http://schemas.microsoft.com/office/drawing/2014/main" xmlns="" id="{A77448F6-FC09-45A9-9416-015C29C5A68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8" name="Line 1755">
          <a:extLst>
            <a:ext uri="{FF2B5EF4-FFF2-40B4-BE49-F238E27FC236}">
              <a16:creationId xmlns:a16="http://schemas.microsoft.com/office/drawing/2014/main" xmlns="" id="{B2BECC63-64B7-4236-BF6C-9253102023A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49" name="Line 1756">
          <a:extLst>
            <a:ext uri="{FF2B5EF4-FFF2-40B4-BE49-F238E27FC236}">
              <a16:creationId xmlns:a16="http://schemas.microsoft.com/office/drawing/2014/main" xmlns="" id="{066A6CED-AE4C-40F0-B17D-8CC6B9E2469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0" name="Line 1743">
          <a:extLst>
            <a:ext uri="{FF2B5EF4-FFF2-40B4-BE49-F238E27FC236}">
              <a16:creationId xmlns:a16="http://schemas.microsoft.com/office/drawing/2014/main" xmlns="" id="{7C1A7E06-2344-46D7-9D8F-0DBD102751D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1" name="Line 1744">
          <a:extLst>
            <a:ext uri="{FF2B5EF4-FFF2-40B4-BE49-F238E27FC236}">
              <a16:creationId xmlns:a16="http://schemas.microsoft.com/office/drawing/2014/main" xmlns="" id="{56F00A0A-434C-467D-AFEC-690BB9B8DC8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2" name="Line 1745">
          <a:extLst>
            <a:ext uri="{FF2B5EF4-FFF2-40B4-BE49-F238E27FC236}">
              <a16:creationId xmlns:a16="http://schemas.microsoft.com/office/drawing/2014/main" xmlns="" id="{B965D506-3256-4C27-981B-052D2054F2B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3" name="Line 1746">
          <a:extLst>
            <a:ext uri="{FF2B5EF4-FFF2-40B4-BE49-F238E27FC236}">
              <a16:creationId xmlns:a16="http://schemas.microsoft.com/office/drawing/2014/main" xmlns="" id="{72BF9A3F-CAD7-4A8C-A1A4-00B79598362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4" name="Line 1747">
          <a:extLst>
            <a:ext uri="{FF2B5EF4-FFF2-40B4-BE49-F238E27FC236}">
              <a16:creationId xmlns:a16="http://schemas.microsoft.com/office/drawing/2014/main" xmlns="" id="{A5EC4A3B-A0ED-4C5B-BD01-8E957F31C12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5" name="Line 1748">
          <a:extLst>
            <a:ext uri="{FF2B5EF4-FFF2-40B4-BE49-F238E27FC236}">
              <a16:creationId xmlns:a16="http://schemas.microsoft.com/office/drawing/2014/main" xmlns="" id="{0AA88752-8806-4ADE-A9E8-B2F3316A31B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6" name="Line 1749">
          <a:extLst>
            <a:ext uri="{FF2B5EF4-FFF2-40B4-BE49-F238E27FC236}">
              <a16:creationId xmlns:a16="http://schemas.microsoft.com/office/drawing/2014/main" xmlns="" id="{9D542D4A-5327-4AF1-A258-78686E0A2DF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7" name="Line 1750">
          <a:extLst>
            <a:ext uri="{FF2B5EF4-FFF2-40B4-BE49-F238E27FC236}">
              <a16:creationId xmlns:a16="http://schemas.microsoft.com/office/drawing/2014/main" xmlns="" id="{8CE62D24-A2B6-49AF-9915-EE833E35E73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8" name="Line 1751">
          <a:extLst>
            <a:ext uri="{FF2B5EF4-FFF2-40B4-BE49-F238E27FC236}">
              <a16:creationId xmlns:a16="http://schemas.microsoft.com/office/drawing/2014/main" xmlns="" id="{627D3E5B-FC7B-4E71-B0C7-0F45B494DC8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59" name="Line 1752">
          <a:extLst>
            <a:ext uri="{FF2B5EF4-FFF2-40B4-BE49-F238E27FC236}">
              <a16:creationId xmlns:a16="http://schemas.microsoft.com/office/drawing/2014/main" xmlns="" id="{4C3392B3-10CD-4585-A70D-09D11054AA5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0" name="Line 1753">
          <a:extLst>
            <a:ext uri="{FF2B5EF4-FFF2-40B4-BE49-F238E27FC236}">
              <a16:creationId xmlns:a16="http://schemas.microsoft.com/office/drawing/2014/main" xmlns="" id="{95ADB0E3-CCAB-4D2B-83CA-43C7CA07F21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1" name="Line 1754">
          <a:extLst>
            <a:ext uri="{FF2B5EF4-FFF2-40B4-BE49-F238E27FC236}">
              <a16:creationId xmlns:a16="http://schemas.microsoft.com/office/drawing/2014/main" xmlns="" id="{E3C4AC29-919C-462F-B4BD-89705CBCC11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2" name="Line 1755">
          <a:extLst>
            <a:ext uri="{FF2B5EF4-FFF2-40B4-BE49-F238E27FC236}">
              <a16:creationId xmlns:a16="http://schemas.microsoft.com/office/drawing/2014/main" xmlns="" id="{7F0C899B-7E25-4903-9168-3482F1F3D71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3" name="Line 1756">
          <a:extLst>
            <a:ext uri="{FF2B5EF4-FFF2-40B4-BE49-F238E27FC236}">
              <a16:creationId xmlns:a16="http://schemas.microsoft.com/office/drawing/2014/main" xmlns="" id="{D11DD90F-329D-4D85-AD50-52CD7832ED5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4" name="Line 1743">
          <a:extLst>
            <a:ext uri="{FF2B5EF4-FFF2-40B4-BE49-F238E27FC236}">
              <a16:creationId xmlns:a16="http://schemas.microsoft.com/office/drawing/2014/main" xmlns="" id="{035FD4DF-01C8-4A28-8E26-67DF39B4246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5" name="Line 1744">
          <a:extLst>
            <a:ext uri="{FF2B5EF4-FFF2-40B4-BE49-F238E27FC236}">
              <a16:creationId xmlns:a16="http://schemas.microsoft.com/office/drawing/2014/main" xmlns="" id="{88076774-E3EB-4FC7-AC1F-A464D2CA91A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6" name="Line 1745">
          <a:extLst>
            <a:ext uri="{FF2B5EF4-FFF2-40B4-BE49-F238E27FC236}">
              <a16:creationId xmlns:a16="http://schemas.microsoft.com/office/drawing/2014/main" xmlns="" id="{6DBCD0FC-DAD5-4691-9418-AE0894A44CD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7" name="Line 1746">
          <a:extLst>
            <a:ext uri="{FF2B5EF4-FFF2-40B4-BE49-F238E27FC236}">
              <a16:creationId xmlns:a16="http://schemas.microsoft.com/office/drawing/2014/main" xmlns="" id="{1B2A09FE-45BD-42C9-AF0F-715B3287025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8" name="Line 1747">
          <a:extLst>
            <a:ext uri="{FF2B5EF4-FFF2-40B4-BE49-F238E27FC236}">
              <a16:creationId xmlns:a16="http://schemas.microsoft.com/office/drawing/2014/main" xmlns="" id="{7A60E3FB-D08A-420B-BDF5-E4C40BA15B9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69" name="Line 1748">
          <a:extLst>
            <a:ext uri="{FF2B5EF4-FFF2-40B4-BE49-F238E27FC236}">
              <a16:creationId xmlns:a16="http://schemas.microsoft.com/office/drawing/2014/main" xmlns="" id="{44927FF0-25B1-432E-BDAB-2AE34264C17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0" name="Line 1749">
          <a:extLst>
            <a:ext uri="{FF2B5EF4-FFF2-40B4-BE49-F238E27FC236}">
              <a16:creationId xmlns:a16="http://schemas.microsoft.com/office/drawing/2014/main" xmlns="" id="{981DA4B9-360B-479C-A348-4619A352442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1" name="Line 1750">
          <a:extLst>
            <a:ext uri="{FF2B5EF4-FFF2-40B4-BE49-F238E27FC236}">
              <a16:creationId xmlns:a16="http://schemas.microsoft.com/office/drawing/2014/main" xmlns="" id="{B1349F24-7273-4C5C-8CC4-8A5B7D95EAF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2" name="Line 1751">
          <a:extLst>
            <a:ext uri="{FF2B5EF4-FFF2-40B4-BE49-F238E27FC236}">
              <a16:creationId xmlns:a16="http://schemas.microsoft.com/office/drawing/2014/main" xmlns="" id="{A3CFCC79-A9F5-427D-BDDF-51D8481C41D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3" name="Line 1752">
          <a:extLst>
            <a:ext uri="{FF2B5EF4-FFF2-40B4-BE49-F238E27FC236}">
              <a16:creationId xmlns:a16="http://schemas.microsoft.com/office/drawing/2014/main" xmlns="" id="{BD5705EB-B0C8-4BF7-9A05-5224BA5C421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4" name="Line 1753">
          <a:extLst>
            <a:ext uri="{FF2B5EF4-FFF2-40B4-BE49-F238E27FC236}">
              <a16:creationId xmlns:a16="http://schemas.microsoft.com/office/drawing/2014/main" xmlns="" id="{68D66937-EA63-4025-AFBF-49DC0F80DCD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5" name="Line 1754">
          <a:extLst>
            <a:ext uri="{FF2B5EF4-FFF2-40B4-BE49-F238E27FC236}">
              <a16:creationId xmlns:a16="http://schemas.microsoft.com/office/drawing/2014/main" xmlns="" id="{04F7190D-B931-4BA2-A3DC-7DD34E46553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6" name="Line 1755">
          <a:extLst>
            <a:ext uri="{FF2B5EF4-FFF2-40B4-BE49-F238E27FC236}">
              <a16:creationId xmlns:a16="http://schemas.microsoft.com/office/drawing/2014/main" xmlns="" id="{006F736C-3494-4CAE-BB54-FD69CB9B72F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7" name="Line 1756">
          <a:extLst>
            <a:ext uri="{FF2B5EF4-FFF2-40B4-BE49-F238E27FC236}">
              <a16:creationId xmlns:a16="http://schemas.microsoft.com/office/drawing/2014/main" xmlns="" id="{0FC5D6F2-2B4B-44AB-BFB0-2E2E6E29E4A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8" name="Line 1743">
          <a:extLst>
            <a:ext uri="{FF2B5EF4-FFF2-40B4-BE49-F238E27FC236}">
              <a16:creationId xmlns:a16="http://schemas.microsoft.com/office/drawing/2014/main" xmlns="" id="{D40D70C0-B626-4D16-A7A2-30CE128CFC3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79" name="Line 1744">
          <a:extLst>
            <a:ext uri="{FF2B5EF4-FFF2-40B4-BE49-F238E27FC236}">
              <a16:creationId xmlns:a16="http://schemas.microsoft.com/office/drawing/2014/main" xmlns="" id="{F18C1D9D-5C87-46CF-89B7-A32D22D05AB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0" name="Line 1745">
          <a:extLst>
            <a:ext uri="{FF2B5EF4-FFF2-40B4-BE49-F238E27FC236}">
              <a16:creationId xmlns:a16="http://schemas.microsoft.com/office/drawing/2014/main" xmlns="" id="{BA47FF28-989E-4C5A-98E3-081FFBEA2A3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1" name="Line 1746">
          <a:extLst>
            <a:ext uri="{FF2B5EF4-FFF2-40B4-BE49-F238E27FC236}">
              <a16:creationId xmlns:a16="http://schemas.microsoft.com/office/drawing/2014/main" xmlns="" id="{0AD644BA-7282-4FCE-BA3E-4E95365A834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2" name="Line 1747">
          <a:extLst>
            <a:ext uri="{FF2B5EF4-FFF2-40B4-BE49-F238E27FC236}">
              <a16:creationId xmlns:a16="http://schemas.microsoft.com/office/drawing/2014/main" xmlns="" id="{86F607EF-9EDB-445E-AD66-D2A32ED2482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3" name="Line 1748">
          <a:extLst>
            <a:ext uri="{FF2B5EF4-FFF2-40B4-BE49-F238E27FC236}">
              <a16:creationId xmlns:a16="http://schemas.microsoft.com/office/drawing/2014/main" xmlns="" id="{61B00B4D-4D2A-4A5F-B158-E8DDC38B26A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4" name="Line 1749">
          <a:extLst>
            <a:ext uri="{FF2B5EF4-FFF2-40B4-BE49-F238E27FC236}">
              <a16:creationId xmlns:a16="http://schemas.microsoft.com/office/drawing/2014/main" xmlns="" id="{A09D1F61-073C-4219-BDA8-0DE47C6587C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5" name="Line 1750">
          <a:extLst>
            <a:ext uri="{FF2B5EF4-FFF2-40B4-BE49-F238E27FC236}">
              <a16:creationId xmlns:a16="http://schemas.microsoft.com/office/drawing/2014/main" xmlns="" id="{470C54B4-C41A-4C5D-895E-1E6B0253FA7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6" name="Line 1751">
          <a:extLst>
            <a:ext uri="{FF2B5EF4-FFF2-40B4-BE49-F238E27FC236}">
              <a16:creationId xmlns:a16="http://schemas.microsoft.com/office/drawing/2014/main" xmlns="" id="{19BDB5BF-8B6C-44CA-A803-5C70B164D96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7" name="Line 1752">
          <a:extLst>
            <a:ext uri="{FF2B5EF4-FFF2-40B4-BE49-F238E27FC236}">
              <a16:creationId xmlns:a16="http://schemas.microsoft.com/office/drawing/2014/main" xmlns="" id="{BF0CFB82-1274-4FC9-8ED6-A8D50B6892C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8" name="Line 1753">
          <a:extLst>
            <a:ext uri="{FF2B5EF4-FFF2-40B4-BE49-F238E27FC236}">
              <a16:creationId xmlns:a16="http://schemas.microsoft.com/office/drawing/2014/main" xmlns="" id="{17583D46-EFB0-4945-ACB5-2360B0F56FD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89" name="Line 1754">
          <a:extLst>
            <a:ext uri="{FF2B5EF4-FFF2-40B4-BE49-F238E27FC236}">
              <a16:creationId xmlns:a16="http://schemas.microsoft.com/office/drawing/2014/main" xmlns="" id="{98B3B7BC-5AC5-403B-9287-C2BFF5F06C8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0" name="Line 1755">
          <a:extLst>
            <a:ext uri="{FF2B5EF4-FFF2-40B4-BE49-F238E27FC236}">
              <a16:creationId xmlns:a16="http://schemas.microsoft.com/office/drawing/2014/main" xmlns="" id="{FBEF39D4-2996-4597-86DE-11CE55D36DF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1" name="Line 1756">
          <a:extLst>
            <a:ext uri="{FF2B5EF4-FFF2-40B4-BE49-F238E27FC236}">
              <a16:creationId xmlns:a16="http://schemas.microsoft.com/office/drawing/2014/main" xmlns="" id="{81B08F3A-A712-4829-9B79-2615E030C4D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2" name="Line 1743">
          <a:extLst>
            <a:ext uri="{FF2B5EF4-FFF2-40B4-BE49-F238E27FC236}">
              <a16:creationId xmlns:a16="http://schemas.microsoft.com/office/drawing/2014/main" xmlns="" id="{A24B43F6-DD31-4F23-A21C-830D678A6A6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3" name="Line 1744">
          <a:extLst>
            <a:ext uri="{FF2B5EF4-FFF2-40B4-BE49-F238E27FC236}">
              <a16:creationId xmlns:a16="http://schemas.microsoft.com/office/drawing/2014/main" xmlns="" id="{F4DA0286-7920-4EF1-ADFE-EF335628087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4" name="Line 1745">
          <a:extLst>
            <a:ext uri="{FF2B5EF4-FFF2-40B4-BE49-F238E27FC236}">
              <a16:creationId xmlns:a16="http://schemas.microsoft.com/office/drawing/2014/main" xmlns="" id="{38E4F6A9-EDA1-4A37-8E64-A24CE16CD54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5" name="Line 1746">
          <a:extLst>
            <a:ext uri="{FF2B5EF4-FFF2-40B4-BE49-F238E27FC236}">
              <a16:creationId xmlns:a16="http://schemas.microsoft.com/office/drawing/2014/main" xmlns="" id="{854B9CC5-7CCF-46F7-B4E6-4FF62D73159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6" name="Line 1747">
          <a:extLst>
            <a:ext uri="{FF2B5EF4-FFF2-40B4-BE49-F238E27FC236}">
              <a16:creationId xmlns:a16="http://schemas.microsoft.com/office/drawing/2014/main" xmlns="" id="{9A01FD2D-F8F8-4D21-967D-6C248B7721E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7" name="Line 1748">
          <a:extLst>
            <a:ext uri="{FF2B5EF4-FFF2-40B4-BE49-F238E27FC236}">
              <a16:creationId xmlns:a16="http://schemas.microsoft.com/office/drawing/2014/main" xmlns="" id="{9766E4A7-CDA5-477E-AAED-6E7291B975D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8" name="Line 1749">
          <a:extLst>
            <a:ext uri="{FF2B5EF4-FFF2-40B4-BE49-F238E27FC236}">
              <a16:creationId xmlns:a16="http://schemas.microsoft.com/office/drawing/2014/main" xmlns="" id="{B3131369-F89E-40BC-AF5E-C7D75FC516F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099" name="Line 1750">
          <a:extLst>
            <a:ext uri="{FF2B5EF4-FFF2-40B4-BE49-F238E27FC236}">
              <a16:creationId xmlns:a16="http://schemas.microsoft.com/office/drawing/2014/main" xmlns="" id="{1823742F-89CF-4116-850A-836EE272FA0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0" name="Line 1751">
          <a:extLst>
            <a:ext uri="{FF2B5EF4-FFF2-40B4-BE49-F238E27FC236}">
              <a16:creationId xmlns:a16="http://schemas.microsoft.com/office/drawing/2014/main" xmlns="" id="{89D1FEB7-BB5E-49D4-BE84-0D472DE5A20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1" name="Line 1752">
          <a:extLst>
            <a:ext uri="{FF2B5EF4-FFF2-40B4-BE49-F238E27FC236}">
              <a16:creationId xmlns:a16="http://schemas.microsoft.com/office/drawing/2014/main" xmlns="" id="{855CA650-8E05-4688-9C3A-0BD125D36CD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2" name="Line 1753">
          <a:extLst>
            <a:ext uri="{FF2B5EF4-FFF2-40B4-BE49-F238E27FC236}">
              <a16:creationId xmlns:a16="http://schemas.microsoft.com/office/drawing/2014/main" xmlns="" id="{332E01A5-6869-4FE7-BA30-025225E439D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3" name="Line 1754">
          <a:extLst>
            <a:ext uri="{FF2B5EF4-FFF2-40B4-BE49-F238E27FC236}">
              <a16:creationId xmlns:a16="http://schemas.microsoft.com/office/drawing/2014/main" xmlns="" id="{6CB6417E-C4F6-4064-AFB8-737E07668DD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4" name="Line 1755">
          <a:extLst>
            <a:ext uri="{FF2B5EF4-FFF2-40B4-BE49-F238E27FC236}">
              <a16:creationId xmlns:a16="http://schemas.microsoft.com/office/drawing/2014/main" xmlns="" id="{E4E73375-161E-4954-9AAF-B59D5FC610A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105" name="Line 1756">
          <a:extLst>
            <a:ext uri="{FF2B5EF4-FFF2-40B4-BE49-F238E27FC236}">
              <a16:creationId xmlns:a16="http://schemas.microsoft.com/office/drawing/2014/main" xmlns="" id="{8C5A63FA-8AC3-4833-BA97-D6B14015FFF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6" name="Line 1743">
          <a:extLst>
            <a:ext uri="{FF2B5EF4-FFF2-40B4-BE49-F238E27FC236}">
              <a16:creationId xmlns:a16="http://schemas.microsoft.com/office/drawing/2014/main" xmlns="" id="{A89C0EC9-26D0-438A-A0CB-FB9F6D140A2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7" name="Line 1744">
          <a:extLst>
            <a:ext uri="{FF2B5EF4-FFF2-40B4-BE49-F238E27FC236}">
              <a16:creationId xmlns:a16="http://schemas.microsoft.com/office/drawing/2014/main" xmlns="" id="{9E386DB0-6E3D-4022-AF79-F8079B63AD8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8" name="Line 1745">
          <a:extLst>
            <a:ext uri="{FF2B5EF4-FFF2-40B4-BE49-F238E27FC236}">
              <a16:creationId xmlns:a16="http://schemas.microsoft.com/office/drawing/2014/main" xmlns="" id="{576CFFC3-E31D-4608-BD85-5E910BB1815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9" name="Line 1746">
          <a:extLst>
            <a:ext uri="{FF2B5EF4-FFF2-40B4-BE49-F238E27FC236}">
              <a16:creationId xmlns:a16="http://schemas.microsoft.com/office/drawing/2014/main" xmlns="" id="{5AD9CDF2-FD27-4ABA-ABC6-096CCB6ECF3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0" name="Line 1747">
          <a:extLst>
            <a:ext uri="{FF2B5EF4-FFF2-40B4-BE49-F238E27FC236}">
              <a16:creationId xmlns:a16="http://schemas.microsoft.com/office/drawing/2014/main" xmlns="" id="{DD0DC387-39E4-4444-8AB5-B5FAF4F8946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1" name="Line 1748">
          <a:extLst>
            <a:ext uri="{FF2B5EF4-FFF2-40B4-BE49-F238E27FC236}">
              <a16:creationId xmlns:a16="http://schemas.microsoft.com/office/drawing/2014/main" xmlns="" id="{98FFB667-D0D9-47CA-99C2-FEB51EA175D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2" name="Line 1749">
          <a:extLst>
            <a:ext uri="{FF2B5EF4-FFF2-40B4-BE49-F238E27FC236}">
              <a16:creationId xmlns:a16="http://schemas.microsoft.com/office/drawing/2014/main" xmlns="" id="{8EE005AD-455E-4EF8-896E-B2149461066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3" name="Line 1750">
          <a:extLst>
            <a:ext uri="{FF2B5EF4-FFF2-40B4-BE49-F238E27FC236}">
              <a16:creationId xmlns:a16="http://schemas.microsoft.com/office/drawing/2014/main" xmlns="" id="{B666EFBF-0E2A-4610-ADA9-D1B6ED28BF3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4" name="Line 1751">
          <a:extLst>
            <a:ext uri="{FF2B5EF4-FFF2-40B4-BE49-F238E27FC236}">
              <a16:creationId xmlns:a16="http://schemas.microsoft.com/office/drawing/2014/main" xmlns="" id="{1059394A-24D6-450E-B04F-0EE43784984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5" name="Line 1752">
          <a:extLst>
            <a:ext uri="{FF2B5EF4-FFF2-40B4-BE49-F238E27FC236}">
              <a16:creationId xmlns:a16="http://schemas.microsoft.com/office/drawing/2014/main" xmlns="" id="{CBFA4C39-F6BF-4065-8EB6-29828965831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6" name="Line 1753">
          <a:extLst>
            <a:ext uri="{FF2B5EF4-FFF2-40B4-BE49-F238E27FC236}">
              <a16:creationId xmlns:a16="http://schemas.microsoft.com/office/drawing/2014/main" xmlns="" id="{7E4F5FB6-9E03-4E4D-A3A7-2625876500B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7" name="Line 1754">
          <a:extLst>
            <a:ext uri="{FF2B5EF4-FFF2-40B4-BE49-F238E27FC236}">
              <a16:creationId xmlns:a16="http://schemas.microsoft.com/office/drawing/2014/main" xmlns="" id="{2569C8EC-D43E-4DA8-916F-3642AFF5252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8" name="Line 1755">
          <a:extLst>
            <a:ext uri="{FF2B5EF4-FFF2-40B4-BE49-F238E27FC236}">
              <a16:creationId xmlns:a16="http://schemas.microsoft.com/office/drawing/2014/main" xmlns="" id="{6B6C3532-D1AA-47B3-949D-80EC144C1A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9" name="Line 1756">
          <a:extLst>
            <a:ext uri="{FF2B5EF4-FFF2-40B4-BE49-F238E27FC236}">
              <a16:creationId xmlns:a16="http://schemas.microsoft.com/office/drawing/2014/main" xmlns="" id="{4E0AF6A4-A0C2-4B75-9609-ACA59E432E6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0" name="Line 1743">
          <a:extLst>
            <a:ext uri="{FF2B5EF4-FFF2-40B4-BE49-F238E27FC236}">
              <a16:creationId xmlns:a16="http://schemas.microsoft.com/office/drawing/2014/main" xmlns="" id="{ACE08012-B48D-45D1-AC48-2DC6716AB75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1" name="Line 1744">
          <a:extLst>
            <a:ext uri="{FF2B5EF4-FFF2-40B4-BE49-F238E27FC236}">
              <a16:creationId xmlns:a16="http://schemas.microsoft.com/office/drawing/2014/main" xmlns="" id="{2EE47A34-CD10-4E1A-BB1D-D6914D815DA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2" name="Line 1745">
          <a:extLst>
            <a:ext uri="{FF2B5EF4-FFF2-40B4-BE49-F238E27FC236}">
              <a16:creationId xmlns:a16="http://schemas.microsoft.com/office/drawing/2014/main" xmlns="" id="{B313EEDC-94FD-4F6F-9C4E-81C832B60D9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3" name="Line 1746">
          <a:extLst>
            <a:ext uri="{FF2B5EF4-FFF2-40B4-BE49-F238E27FC236}">
              <a16:creationId xmlns:a16="http://schemas.microsoft.com/office/drawing/2014/main" xmlns="" id="{E28645F4-A750-4E70-85D8-3900E3AB72B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4" name="Line 1747">
          <a:extLst>
            <a:ext uri="{FF2B5EF4-FFF2-40B4-BE49-F238E27FC236}">
              <a16:creationId xmlns:a16="http://schemas.microsoft.com/office/drawing/2014/main" xmlns="" id="{FD7818B6-502E-4CD7-92EF-D2A1D68228C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5" name="Line 1748">
          <a:extLst>
            <a:ext uri="{FF2B5EF4-FFF2-40B4-BE49-F238E27FC236}">
              <a16:creationId xmlns:a16="http://schemas.microsoft.com/office/drawing/2014/main" xmlns="" id="{F6068765-FF6E-4FB7-BA50-0C78B28630F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6" name="Line 1749">
          <a:extLst>
            <a:ext uri="{FF2B5EF4-FFF2-40B4-BE49-F238E27FC236}">
              <a16:creationId xmlns:a16="http://schemas.microsoft.com/office/drawing/2014/main" xmlns="" id="{8FD1337A-33AC-461A-B932-AF226A61721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7" name="Line 1750">
          <a:extLst>
            <a:ext uri="{FF2B5EF4-FFF2-40B4-BE49-F238E27FC236}">
              <a16:creationId xmlns:a16="http://schemas.microsoft.com/office/drawing/2014/main" xmlns="" id="{EA1D43B9-949F-450F-8BD1-F952194B54A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8" name="Line 1751">
          <a:extLst>
            <a:ext uri="{FF2B5EF4-FFF2-40B4-BE49-F238E27FC236}">
              <a16:creationId xmlns:a16="http://schemas.microsoft.com/office/drawing/2014/main" xmlns="" id="{5A6D4858-65E8-4821-8A98-FF426EE7B20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9" name="Line 1752">
          <a:extLst>
            <a:ext uri="{FF2B5EF4-FFF2-40B4-BE49-F238E27FC236}">
              <a16:creationId xmlns:a16="http://schemas.microsoft.com/office/drawing/2014/main" xmlns="" id="{04FC30C6-5652-4CFA-BB41-09BAD5FF7DA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0" name="Line 1753">
          <a:extLst>
            <a:ext uri="{FF2B5EF4-FFF2-40B4-BE49-F238E27FC236}">
              <a16:creationId xmlns:a16="http://schemas.microsoft.com/office/drawing/2014/main" xmlns="" id="{54CF87A9-BB03-45A3-9D70-A9DF4A80ACD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1" name="Line 1754">
          <a:extLst>
            <a:ext uri="{FF2B5EF4-FFF2-40B4-BE49-F238E27FC236}">
              <a16:creationId xmlns:a16="http://schemas.microsoft.com/office/drawing/2014/main" xmlns="" id="{72165863-2F72-4257-BAE2-23C0DDC8281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2" name="Line 1755">
          <a:extLst>
            <a:ext uri="{FF2B5EF4-FFF2-40B4-BE49-F238E27FC236}">
              <a16:creationId xmlns:a16="http://schemas.microsoft.com/office/drawing/2014/main" xmlns="" id="{A4C4F079-FC37-4496-80D4-9D2882617CE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3" name="Line 1756">
          <a:extLst>
            <a:ext uri="{FF2B5EF4-FFF2-40B4-BE49-F238E27FC236}">
              <a16:creationId xmlns:a16="http://schemas.microsoft.com/office/drawing/2014/main" xmlns="" id="{8014A5C6-E56B-4114-AA8B-40E85977174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4" name="Line 1743">
          <a:extLst>
            <a:ext uri="{FF2B5EF4-FFF2-40B4-BE49-F238E27FC236}">
              <a16:creationId xmlns:a16="http://schemas.microsoft.com/office/drawing/2014/main" xmlns="" id="{33240FC7-6047-4D13-899E-32981A54294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5" name="Line 1744">
          <a:extLst>
            <a:ext uri="{FF2B5EF4-FFF2-40B4-BE49-F238E27FC236}">
              <a16:creationId xmlns:a16="http://schemas.microsoft.com/office/drawing/2014/main" xmlns="" id="{AAE0D440-7A5E-42F4-8B9E-3D39B9B804A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6" name="Line 1745">
          <a:extLst>
            <a:ext uri="{FF2B5EF4-FFF2-40B4-BE49-F238E27FC236}">
              <a16:creationId xmlns:a16="http://schemas.microsoft.com/office/drawing/2014/main" xmlns="" id="{7DEE58B8-91D2-4426-8510-A1B959BB48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7" name="Line 1746">
          <a:extLst>
            <a:ext uri="{FF2B5EF4-FFF2-40B4-BE49-F238E27FC236}">
              <a16:creationId xmlns:a16="http://schemas.microsoft.com/office/drawing/2014/main" xmlns="" id="{C5E657FA-E5FE-417D-BCF8-7A2CC80A16E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8" name="Line 1747">
          <a:extLst>
            <a:ext uri="{FF2B5EF4-FFF2-40B4-BE49-F238E27FC236}">
              <a16:creationId xmlns:a16="http://schemas.microsoft.com/office/drawing/2014/main" xmlns="" id="{79C48E46-FC81-4F9A-941C-2B7EFED0CBF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9" name="Line 1748">
          <a:extLst>
            <a:ext uri="{FF2B5EF4-FFF2-40B4-BE49-F238E27FC236}">
              <a16:creationId xmlns:a16="http://schemas.microsoft.com/office/drawing/2014/main" xmlns="" id="{CD5B993E-93C7-4079-9BF4-2AA0B25A203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0" name="Line 1749">
          <a:extLst>
            <a:ext uri="{FF2B5EF4-FFF2-40B4-BE49-F238E27FC236}">
              <a16:creationId xmlns:a16="http://schemas.microsoft.com/office/drawing/2014/main" xmlns="" id="{7B2C976A-052C-4D6D-AD8E-B02EA9C61FA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1" name="Line 1750">
          <a:extLst>
            <a:ext uri="{FF2B5EF4-FFF2-40B4-BE49-F238E27FC236}">
              <a16:creationId xmlns:a16="http://schemas.microsoft.com/office/drawing/2014/main" xmlns="" id="{A4BEC90F-76D5-48E8-86C0-5CD3053A5AD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2" name="Line 1751">
          <a:extLst>
            <a:ext uri="{FF2B5EF4-FFF2-40B4-BE49-F238E27FC236}">
              <a16:creationId xmlns:a16="http://schemas.microsoft.com/office/drawing/2014/main" xmlns="" id="{D1E629E8-8808-4524-A33E-8CE5948C535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3" name="Line 1752">
          <a:extLst>
            <a:ext uri="{FF2B5EF4-FFF2-40B4-BE49-F238E27FC236}">
              <a16:creationId xmlns:a16="http://schemas.microsoft.com/office/drawing/2014/main" xmlns="" id="{691860C4-8ACE-4544-8667-BDA7E08C5E8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4" name="Line 1753">
          <a:extLst>
            <a:ext uri="{FF2B5EF4-FFF2-40B4-BE49-F238E27FC236}">
              <a16:creationId xmlns:a16="http://schemas.microsoft.com/office/drawing/2014/main" xmlns="" id="{40823231-E867-449A-B7C9-0301B88853B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5" name="Line 1754">
          <a:extLst>
            <a:ext uri="{FF2B5EF4-FFF2-40B4-BE49-F238E27FC236}">
              <a16:creationId xmlns:a16="http://schemas.microsoft.com/office/drawing/2014/main" xmlns="" id="{656ED550-0F78-4AA7-BBC1-7381D57F4F5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6" name="Line 1755">
          <a:extLst>
            <a:ext uri="{FF2B5EF4-FFF2-40B4-BE49-F238E27FC236}">
              <a16:creationId xmlns:a16="http://schemas.microsoft.com/office/drawing/2014/main" xmlns="" id="{8E6BF0A0-A1CE-4610-B1A8-3D0071EB8B7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7" name="Line 1756">
          <a:extLst>
            <a:ext uri="{FF2B5EF4-FFF2-40B4-BE49-F238E27FC236}">
              <a16:creationId xmlns:a16="http://schemas.microsoft.com/office/drawing/2014/main" xmlns="" id="{58D0B4DB-1CE3-40A7-8158-7CDAF3F866C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8" name="Line 1743">
          <a:extLst>
            <a:ext uri="{FF2B5EF4-FFF2-40B4-BE49-F238E27FC236}">
              <a16:creationId xmlns:a16="http://schemas.microsoft.com/office/drawing/2014/main" xmlns="" id="{3020B3E8-170D-4DA5-8C2C-8B06EFA52AF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9" name="Line 1744">
          <a:extLst>
            <a:ext uri="{FF2B5EF4-FFF2-40B4-BE49-F238E27FC236}">
              <a16:creationId xmlns:a16="http://schemas.microsoft.com/office/drawing/2014/main" xmlns="" id="{76B2CCBF-8830-44C0-A05F-159D73E97B4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0" name="Line 1745">
          <a:extLst>
            <a:ext uri="{FF2B5EF4-FFF2-40B4-BE49-F238E27FC236}">
              <a16:creationId xmlns:a16="http://schemas.microsoft.com/office/drawing/2014/main" xmlns="" id="{6D881E82-790B-4ACA-8632-D5D441BEEA6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1" name="Line 1746">
          <a:extLst>
            <a:ext uri="{FF2B5EF4-FFF2-40B4-BE49-F238E27FC236}">
              <a16:creationId xmlns:a16="http://schemas.microsoft.com/office/drawing/2014/main" xmlns="" id="{CF4B7C87-0D2E-407E-9FE3-5295EBB018D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2" name="Line 1747">
          <a:extLst>
            <a:ext uri="{FF2B5EF4-FFF2-40B4-BE49-F238E27FC236}">
              <a16:creationId xmlns:a16="http://schemas.microsoft.com/office/drawing/2014/main" xmlns="" id="{B8DFA82C-498A-49A4-BA9C-2F8826317A5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3" name="Line 1748">
          <a:extLst>
            <a:ext uri="{FF2B5EF4-FFF2-40B4-BE49-F238E27FC236}">
              <a16:creationId xmlns:a16="http://schemas.microsoft.com/office/drawing/2014/main" xmlns="" id="{CB132029-E484-4DC9-9F3E-8EB29003A2E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4" name="Line 1749">
          <a:extLst>
            <a:ext uri="{FF2B5EF4-FFF2-40B4-BE49-F238E27FC236}">
              <a16:creationId xmlns:a16="http://schemas.microsoft.com/office/drawing/2014/main" xmlns="" id="{04494683-7CFA-450E-88BE-543276C6354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5" name="Line 1750">
          <a:extLst>
            <a:ext uri="{FF2B5EF4-FFF2-40B4-BE49-F238E27FC236}">
              <a16:creationId xmlns:a16="http://schemas.microsoft.com/office/drawing/2014/main" xmlns="" id="{EF71CDF6-84F6-45DB-9BC6-F448669D1F9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6" name="Line 1751">
          <a:extLst>
            <a:ext uri="{FF2B5EF4-FFF2-40B4-BE49-F238E27FC236}">
              <a16:creationId xmlns:a16="http://schemas.microsoft.com/office/drawing/2014/main" xmlns="" id="{837853ED-CE56-4380-926F-81105A0742F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7" name="Line 1752">
          <a:extLst>
            <a:ext uri="{FF2B5EF4-FFF2-40B4-BE49-F238E27FC236}">
              <a16:creationId xmlns:a16="http://schemas.microsoft.com/office/drawing/2014/main" xmlns="" id="{427CBEFF-3886-4774-80A7-72652D0C2E1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8" name="Line 1753">
          <a:extLst>
            <a:ext uri="{FF2B5EF4-FFF2-40B4-BE49-F238E27FC236}">
              <a16:creationId xmlns:a16="http://schemas.microsoft.com/office/drawing/2014/main" xmlns="" id="{2E5D22A5-A155-4A90-ACFF-9F8C65E0A36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9" name="Line 1754">
          <a:extLst>
            <a:ext uri="{FF2B5EF4-FFF2-40B4-BE49-F238E27FC236}">
              <a16:creationId xmlns:a16="http://schemas.microsoft.com/office/drawing/2014/main" xmlns="" id="{C7064AD0-5BEB-424A-BB59-37FE2483795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0" name="Line 1755">
          <a:extLst>
            <a:ext uri="{FF2B5EF4-FFF2-40B4-BE49-F238E27FC236}">
              <a16:creationId xmlns:a16="http://schemas.microsoft.com/office/drawing/2014/main" xmlns="" id="{BA951AF0-62D3-4122-8B26-1597E7C2AC5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1" name="Line 1756">
          <a:extLst>
            <a:ext uri="{FF2B5EF4-FFF2-40B4-BE49-F238E27FC236}">
              <a16:creationId xmlns:a16="http://schemas.microsoft.com/office/drawing/2014/main" xmlns="" id="{09907BAF-6B04-43D0-8B4C-E7287A51603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2" name="Line 1743">
          <a:extLst>
            <a:ext uri="{FF2B5EF4-FFF2-40B4-BE49-F238E27FC236}">
              <a16:creationId xmlns:a16="http://schemas.microsoft.com/office/drawing/2014/main" xmlns="" id="{71ABA9CC-08C9-4CDF-AB29-ABC95BD5A32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3" name="Line 1744">
          <a:extLst>
            <a:ext uri="{FF2B5EF4-FFF2-40B4-BE49-F238E27FC236}">
              <a16:creationId xmlns:a16="http://schemas.microsoft.com/office/drawing/2014/main" xmlns="" id="{15D5D606-404F-40F5-BE32-6EEF7F320D8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4" name="Line 1745">
          <a:extLst>
            <a:ext uri="{FF2B5EF4-FFF2-40B4-BE49-F238E27FC236}">
              <a16:creationId xmlns:a16="http://schemas.microsoft.com/office/drawing/2014/main" xmlns="" id="{A23938FC-3398-4E43-A138-0EB206BEAEE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5" name="Line 1746">
          <a:extLst>
            <a:ext uri="{FF2B5EF4-FFF2-40B4-BE49-F238E27FC236}">
              <a16:creationId xmlns:a16="http://schemas.microsoft.com/office/drawing/2014/main" xmlns="" id="{AE97EB5B-EB56-4F57-8EDE-06C2CB88EE7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6" name="Line 1747">
          <a:extLst>
            <a:ext uri="{FF2B5EF4-FFF2-40B4-BE49-F238E27FC236}">
              <a16:creationId xmlns:a16="http://schemas.microsoft.com/office/drawing/2014/main" xmlns="" id="{5854844F-EE97-4A8B-BCA8-AA088576237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7" name="Line 1748">
          <a:extLst>
            <a:ext uri="{FF2B5EF4-FFF2-40B4-BE49-F238E27FC236}">
              <a16:creationId xmlns:a16="http://schemas.microsoft.com/office/drawing/2014/main" xmlns="" id="{993ACCE6-68B1-4522-BD06-26C4EDB5B65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8" name="Line 1749">
          <a:extLst>
            <a:ext uri="{FF2B5EF4-FFF2-40B4-BE49-F238E27FC236}">
              <a16:creationId xmlns:a16="http://schemas.microsoft.com/office/drawing/2014/main" xmlns="" id="{1E00F661-0B38-4CEB-A516-7E0457754B4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9" name="Line 1750">
          <a:extLst>
            <a:ext uri="{FF2B5EF4-FFF2-40B4-BE49-F238E27FC236}">
              <a16:creationId xmlns:a16="http://schemas.microsoft.com/office/drawing/2014/main" xmlns="" id="{11CB0F79-6C24-4252-ACDC-7A119FF66DA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0" name="Line 1751">
          <a:extLst>
            <a:ext uri="{FF2B5EF4-FFF2-40B4-BE49-F238E27FC236}">
              <a16:creationId xmlns:a16="http://schemas.microsoft.com/office/drawing/2014/main" xmlns="" id="{A662FBA5-6275-4522-B533-400D46612AF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1" name="Line 1752">
          <a:extLst>
            <a:ext uri="{FF2B5EF4-FFF2-40B4-BE49-F238E27FC236}">
              <a16:creationId xmlns:a16="http://schemas.microsoft.com/office/drawing/2014/main" xmlns="" id="{CC4644A8-DF9C-44B4-B739-55E82310030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2" name="Line 1753">
          <a:extLst>
            <a:ext uri="{FF2B5EF4-FFF2-40B4-BE49-F238E27FC236}">
              <a16:creationId xmlns:a16="http://schemas.microsoft.com/office/drawing/2014/main" xmlns="" id="{F84DC2D0-C45C-496B-9D20-1C4E5A6ECD7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3" name="Line 1754">
          <a:extLst>
            <a:ext uri="{FF2B5EF4-FFF2-40B4-BE49-F238E27FC236}">
              <a16:creationId xmlns:a16="http://schemas.microsoft.com/office/drawing/2014/main" xmlns="" id="{638A2033-66DA-4F88-B05D-C95432B0640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4" name="Line 1755">
          <a:extLst>
            <a:ext uri="{FF2B5EF4-FFF2-40B4-BE49-F238E27FC236}">
              <a16:creationId xmlns:a16="http://schemas.microsoft.com/office/drawing/2014/main" xmlns="" id="{D3412E9B-563F-4C54-896A-2DEB5251E8B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5" name="Line 1756">
          <a:extLst>
            <a:ext uri="{FF2B5EF4-FFF2-40B4-BE49-F238E27FC236}">
              <a16:creationId xmlns:a16="http://schemas.microsoft.com/office/drawing/2014/main" xmlns="" id="{398606BA-112A-40ED-845B-6813AE7E92B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6" name="Line 1743">
          <a:extLst>
            <a:ext uri="{FF2B5EF4-FFF2-40B4-BE49-F238E27FC236}">
              <a16:creationId xmlns:a16="http://schemas.microsoft.com/office/drawing/2014/main" xmlns="" id="{ED62BDF2-B557-4F20-A3E3-795999B7601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7" name="Line 1744">
          <a:extLst>
            <a:ext uri="{FF2B5EF4-FFF2-40B4-BE49-F238E27FC236}">
              <a16:creationId xmlns:a16="http://schemas.microsoft.com/office/drawing/2014/main" xmlns="" id="{22F54B61-C4B2-421D-A643-C9DD06F8D30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8" name="Line 1745">
          <a:extLst>
            <a:ext uri="{FF2B5EF4-FFF2-40B4-BE49-F238E27FC236}">
              <a16:creationId xmlns:a16="http://schemas.microsoft.com/office/drawing/2014/main" xmlns="" id="{97DA23C3-A701-4C98-8206-E0603B5F7C6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9" name="Line 1746">
          <a:extLst>
            <a:ext uri="{FF2B5EF4-FFF2-40B4-BE49-F238E27FC236}">
              <a16:creationId xmlns:a16="http://schemas.microsoft.com/office/drawing/2014/main" xmlns="" id="{5F4A0874-96F5-4761-BC03-CFADAEEB2AE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0" name="Line 1747">
          <a:extLst>
            <a:ext uri="{FF2B5EF4-FFF2-40B4-BE49-F238E27FC236}">
              <a16:creationId xmlns:a16="http://schemas.microsoft.com/office/drawing/2014/main" xmlns="" id="{4AF4FAC5-7888-4823-BD71-49347B5333E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1" name="Line 1748">
          <a:extLst>
            <a:ext uri="{FF2B5EF4-FFF2-40B4-BE49-F238E27FC236}">
              <a16:creationId xmlns:a16="http://schemas.microsoft.com/office/drawing/2014/main" xmlns="" id="{A075E702-4681-4223-B910-E1EBC0C9B44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2" name="Line 1749">
          <a:extLst>
            <a:ext uri="{FF2B5EF4-FFF2-40B4-BE49-F238E27FC236}">
              <a16:creationId xmlns:a16="http://schemas.microsoft.com/office/drawing/2014/main" xmlns="" id="{C3586E4D-7435-42DF-9309-AFC172B19B9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3" name="Line 1750">
          <a:extLst>
            <a:ext uri="{FF2B5EF4-FFF2-40B4-BE49-F238E27FC236}">
              <a16:creationId xmlns:a16="http://schemas.microsoft.com/office/drawing/2014/main" xmlns="" id="{92DBC2F0-AFE4-4439-ABC9-85A74E2A5B4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4" name="Line 1751">
          <a:extLst>
            <a:ext uri="{FF2B5EF4-FFF2-40B4-BE49-F238E27FC236}">
              <a16:creationId xmlns:a16="http://schemas.microsoft.com/office/drawing/2014/main" xmlns="" id="{3E705895-8E39-4C00-8E14-029DF3E392E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5" name="Line 1752">
          <a:extLst>
            <a:ext uri="{FF2B5EF4-FFF2-40B4-BE49-F238E27FC236}">
              <a16:creationId xmlns:a16="http://schemas.microsoft.com/office/drawing/2014/main" xmlns="" id="{D44E2D10-A9E7-4F8B-A232-578CAF0CF93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6" name="Line 1753">
          <a:extLst>
            <a:ext uri="{FF2B5EF4-FFF2-40B4-BE49-F238E27FC236}">
              <a16:creationId xmlns:a16="http://schemas.microsoft.com/office/drawing/2014/main" xmlns="" id="{8B79E64E-D734-49F4-99B3-D6BC1492D1A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7" name="Line 1754">
          <a:extLst>
            <a:ext uri="{FF2B5EF4-FFF2-40B4-BE49-F238E27FC236}">
              <a16:creationId xmlns:a16="http://schemas.microsoft.com/office/drawing/2014/main" xmlns="" id="{95267EFB-EAD3-4BCD-8A69-E96D415551D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8" name="Line 1755">
          <a:extLst>
            <a:ext uri="{FF2B5EF4-FFF2-40B4-BE49-F238E27FC236}">
              <a16:creationId xmlns:a16="http://schemas.microsoft.com/office/drawing/2014/main" xmlns="" id="{DEA44F00-A47A-4D70-8309-ECB7811FC4C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89" name="Line 1756">
          <a:extLst>
            <a:ext uri="{FF2B5EF4-FFF2-40B4-BE49-F238E27FC236}">
              <a16:creationId xmlns:a16="http://schemas.microsoft.com/office/drawing/2014/main" xmlns="" id="{8AE4D88D-6271-4856-8B37-1A26183165D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0" name="Line 1743">
          <a:extLst>
            <a:ext uri="{FF2B5EF4-FFF2-40B4-BE49-F238E27FC236}">
              <a16:creationId xmlns:a16="http://schemas.microsoft.com/office/drawing/2014/main" xmlns="" id="{E8F53384-EFD3-4143-B22B-82A5C5E183F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1" name="Line 1744">
          <a:extLst>
            <a:ext uri="{FF2B5EF4-FFF2-40B4-BE49-F238E27FC236}">
              <a16:creationId xmlns:a16="http://schemas.microsoft.com/office/drawing/2014/main" xmlns="" id="{159FECB1-F69D-4804-A9C8-EFA54812530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2" name="Line 1745">
          <a:extLst>
            <a:ext uri="{FF2B5EF4-FFF2-40B4-BE49-F238E27FC236}">
              <a16:creationId xmlns:a16="http://schemas.microsoft.com/office/drawing/2014/main" xmlns="" id="{68225CC7-12DE-45F7-A4CC-83CF771A559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3" name="Line 1746">
          <a:extLst>
            <a:ext uri="{FF2B5EF4-FFF2-40B4-BE49-F238E27FC236}">
              <a16:creationId xmlns:a16="http://schemas.microsoft.com/office/drawing/2014/main" xmlns="" id="{D0D24DAA-DAFC-44E2-872F-FF587345049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4" name="Line 1747">
          <a:extLst>
            <a:ext uri="{FF2B5EF4-FFF2-40B4-BE49-F238E27FC236}">
              <a16:creationId xmlns:a16="http://schemas.microsoft.com/office/drawing/2014/main" xmlns="" id="{E3F79360-F7FB-40DF-9401-795EDC6F560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5" name="Line 1748">
          <a:extLst>
            <a:ext uri="{FF2B5EF4-FFF2-40B4-BE49-F238E27FC236}">
              <a16:creationId xmlns:a16="http://schemas.microsoft.com/office/drawing/2014/main" xmlns="" id="{5D34E3E5-24F2-4226-ABFF-8EF3AF87EB0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6" name="Line 1749">
          <a:extLst>
            <a:ext uri="{FF2B5EF4-FFF2-40B4-BE49-F238E27FC236}">
              <a16:creationId xmlns:a16="http://schemas.microsoft.com/office/drawing/2014/main" xmlns="" id="{00CBD4F6-88D7-4224-AC78-926E24EE73F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7" name="Line 1750">
          <a:extLst>
            <a:ext uri="{FF2B5EF4-FFF2-40B4-BE49-F238E27FC236}">
              <a16:creationId xmlns:a16="http://schemas.microsoft.com/office/drawing/2014/main" xmlns="" id="{0BE490C5-2F50-4E9D-976A-C418BFE35C4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8" name="Line 1751">
          <a:extLst>
            <a:ext uri="{FF2B5EF4-FFF2-40B4-BE49-F238E27FC236}">
              <a16:creationId xmlns:a16="http://schemas.microsoft.com/office/drawing/2014/main" xmlns="" id="{E4A7042E-E4CA-47DA-B6FB-4D049A4F503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99" name="Line 1752">
          <a:extLst>
            <a:ext uri="{FF2B5EF4-FFF2-40B4-BE49-F238E27FC236}">
              <a16:creationId xmlns:a16="http://schemas.microsoft.com/office/drawing/2014/main" xmlns="" id="{65B45CB1-09E8-45E9-A780-45FF8CB9EDE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0" name="Line 1753">
          <a:extLst>
            <a:ext uri="{FF2B5EF4-FFF2-40B4-BE49-F238E27FC236}">
              <a16:creationId xmlns:a16="http://schemas.microsoft.com/office/drawing/2014/main" xmlns="" id="{E54C9B6C-D47B-46D6-83BB-B84FEE22545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1" name="Line 1754">
          <a:extLst>
            <a:ext uri="{FF2B5EF4-FFF2-40B4-BE49-F238E27FC236}">
              <a16:creationId xmlns:a16="http://schemas.microsoft.com/office/drawing/2014/main" xmlns="" id="{D4B7A385-33D3-4C37-AD74-37AA1C18C8C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2" name="Line 1755">
          <a:extLst>
            <a:ext uri="{FF2B5EF4-FFF2-40B4-BE49-F238E27FC236}">
              <a16:creationId xmlns:a16="http://schemas.microsoft.com/office/drawing/2014/main" xmlns="" id="{6A362081-344F-4CBF-97CD-F6BE689525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3" name="Line 1756">
          <a:extLst>
            <a:ext uri="{FF2B5EF4-FFF2-40B4-BE49-F238E27FC236}">
              <a16:creationId xmlns:a16="http://schemas.microsoft.com/office/drawing/2014/main" xmlns="" id="{4280AC14-329E-4160-8B9E-6D32B7A356B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4" name="Line 1743">
          <a:extLst>
            <a:ext uri="{FF2B5EF4-FFF2-40B4-BE49-F238E27FC236}">
              <a16:creationId xmlns:a16="http://schemas.microsoft.com/office/drawing/2014/main" xmlns="" id="{97A331B2-B672-4E25-8F88-A1687B4F56D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5" name="Line 1744">
          <a:extLst>
            <a:ext uri="{FF2B5EF4-FFF2-40B4-BE49-F238E27FC236}">
              <a16:creationId xmlns:a16="http://schemas.microsoft.com/office/drawing/2014/main" xmlns="" id="{66E3396C-03F8-4DBE-A550-9464E8C4B91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6" name="Line 1745">
          <a:extLst>
            <a:ext uri="{FF2B5EF4-FFF2-40B4-BE49-F238E27FC236}">
              <a16:creationId xmlns:a16="http://schemas.microsoft.com/office/drawing/2014/main" xmlns="" id="{1C10D996-AF38-4FC2-9154-0EB01FD6658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7" name="Line 1746">
          <a:extLst>
            <a:ext uri="{FF2B5EF4-FFF2-40B4-BE49-F238E27FC236}">
              <a16:creationId xmlns:a16="http://schemas.microsoft.com/office/drawing/2014/main" xmlns="" id="{49B6E957-5866-40A7-9FF7-0A921B918A5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8" name="Line 1747">
          <a:extLst>
            <a:ext uri="{FF2B5EF4-FFF2-40B4-BE49-F238E27FC236}">
              <a16:creationId xmlns:a16="http://schemas.microsoft.com/office/drawing/2014/main" xmlns="" id="{D38ABACA-11D7-4802-A7A0-6D22BFEBD53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09" name="Line 1748">
          <a:extLst>
            <a:ext uri="{FF2B5EF4-FFF2-40B4-BE49-F238E27FC236}">
              <a16:creationId xmlns:a16="http://schemas.microsoft.com/office/drawing/2014/main" xmlns="" id="{46E71D36-E3FF-4403-8D3A-F6C781CDC38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0" name="Line 1749">
          <a:extLst>
            <a:ext uri="{FF2B5EF4-FFF2-40B4-BE49-F238E27FC236}">
              <a16:creationId xmlns:a16="http://schemas.microsoft.com/office/drawing/2014/main" xmlns="" id="{5F8F1CFB-0E8A-4C04-837D-6D22AED8FF3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1" name="Line 1750">
          <a:extLst>
            <a:ext uri="{FF2B5EF4-FFF2-40B4-BE49-F238E27FC236}">
              <a16:creationId xmlns:a16="http://schemas.microsoft.com/office/drawing/2014/main" xmlns="" id="{1FB37DFE-1CD6-43D8-A60C-72BD30A5703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2" name="Line 1751">
          <a:extLst>
            <a:ext uri="{FF2B5EF4-FFF2-40B4-BE49-F238E27FC236}">
              <a16:creationId xmlns:a16="http://schemas.microsoft.com/office/drawing/2014/main" xmlns="" id="{A537C146-7512-4496-9F3E-83C15382ECF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3" name="Line 1752">
          <a:extLst>
            <a:ext uri="{FF2B5EF4-FFF2-40B4-BE49-F238E27FC236}">
              <a16:creationId xmlns:a16="http://schemas.microsoft.com/office/drawing/2014/main" xmlns="" id="{BB38F007-4FA0-4931-B9CA-E1802481F99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4" name="Line 1753">
          <a:extLst>
            <a:ext uri="{FF2B5EF4-FFF2-40B4-BE49-F238E27FC236}">
              <a16:creationId xmlns:a16="http://schemas.microsoft.com/office/drawing/2014/main" xmlns="" id="{3FDA7782-1597-44E3-BBA7-850E282C34C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5" name="Line 1754">
          <a:extLst>
            <a:ext uri="{FF2B5EF4-FFF2-40B4-BE49-F238E27FC236}">
              <a16:creationId xmlns:a16="http://schemas.microsoft.com/office/drawing/2014/main" xmlns="" id="{027FB99B-D18A-446D-ACC0-0D375488F7C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6" name="Line 1755">
          <a:extLst>
            <a:ext uri="{FF2B5EF4-FFF2-40B4-BE49-F238E27FC236}">
              <a16:creationId xmlns:a16="http://schemas.microsoft.com/office/drawing/2014/main" xmlns="" id="{6498B8C3-9FE9-4832-88F9-D989F591942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7" name="Line 1756">
          <a:extLst>
            <a:ext uri="{FF2B5EF4-FFF2-40B4-BE49-F238E27FC236}">
              <a16:creationId xmlns:a16="http://schemas.microsoft.com/office/drawing/2014/main" xmlns="" id="{9BB6B2F8-58FD-46D9-A3F6-0890288797C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8" name="Line 1743">
          <a:extLst>
            <a:ext uri="{FF2B5EF4-FFF2-40B4-BE49-F238E27FC236}">
              <a16:creationId xmlns:a16="http://schemas.microsoft.com/office/drawing/2014/main" xmlns="" id="{0DC379EF-606D-4001-B6E6-61CD61B87D4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19" name="Line 1744">
          <a:extLst>
            <a:ext uri="{FF2B5EF4-FFF2-40B4-BE49-F238E27FC236}">
              <a16:creationId xmlns:a16="http://schemas.microsoft.com/office/drawing/2014/main" xmlns="" id="{117326C6-145F-44F2-836C-37A25FDDA23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0" name="Line 1745">
          <a:extLst>
            <a:ext uri="{FF2B5EF4-FFF2-40B4-BE49-F238E27FC236}">
              <a16:creationId xmlns:a16="http://schemas.microsoft.com/office/drawing/2014/main" xmlns="" id="{34556A64-83B6-47B9-9C8A-3344E2FB7F1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1" name="Line 1746">
          <a:extLst>
            <a:ext uri="{FF2B5EF4-FFF2-40B4-BE49-F238E27FC236}">
              <a16:creationId xmlns:a16="http://schemas.microsoft.com/office/drawing/2014/main" xmlns="" id="{D5C14E92-89FD-4FA2-B9D7-B3387E42E2B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2" name="Line 1747">
          <a:extLst>
            <a:ext uri="{FF2B5EF4-FFF2-40B4-BE49-F238E27FC236}">
              <a16:creationId xmlns:a16="http://schemas.microsoft.com/office/drawing/2014/main" xmlns="" id="{16870961-F953-4115-8DE5-C119668C1D3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3" name="Line 1748">
          <a:extLst>
            <a:ext uri="{FF2B5EF4-FFF2-40B4-BE49-F238E27FC236}">
              <a16:creationId xmlns:a16="http://schemas.microsoft.com/office/drawing/2014/main" xmlns="" id="{005BFD88-A3B1-4916-BBE3-B48FC121859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4" name="Line 1749">
          <a:extLst>
            <a:ext uri="{FF2B5EF4-FFF2-40B4-BE49-F238E27FC236}">
              <a16:creationId xmlns:a16="http://schemas.microsoft.com/office/drawing/2014/main" xmlns="" id="{4E46C291-6FE3-4446-8A2C-BF07143AEE9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5" name="Line 1750">
          <a:extLst>
            <a:ext uri="{FF2B5EF4-FFF2-40B4-BE49-F238E27FC236}">
              <a16:creationId xmlns:a16="http://schemas.microsoft.com/office/drawing/2014/main" xmlns="" id="{D4A824C4-64C7-4E43-BFB8-28D465E158C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6" name="Line 1751">
          <a:extLst>
            <a:ext uri="{FF2B5EF4-FFF2-40B4-BE49-F238E27FC236}">
              <a16:creationId xmlns:a16="http://schemas.microsoft.com/office/drawing/2014/main" xmlns="" id="{00399D37-E9B2-4E2D-A920-2AA5D28302B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7" name="Line 1752">
          <a:extLst>
            <a:ext uri="{FF2B5EF4-FFF2-40B4-BE49-F238E27FC236}">
              <a16:creationId xmlns:a16="http://schemas.microsoft.com/office/drawing/2014/main" xmlns="" id="{D40ECA16-78D5-4407-87C2-AF1722C430F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8" name="Line 1753">
          <a:extLst>
            <a:ext uri="{FF2B5EF4-FFF2-40B4-BE49-F238E27FC236}">
              <a16:creationId xmlns:a16="http://schemas.microsoft.com/office/drawing/2014/main" xmlns="" id="{07FC7E7E-645A-412F-9F13-3C72EB89C6F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29" name="Line 1754">
          <a:extLst>
            <a:ext uri="{FF2B5EF4-FFF2-40B4-BE49-F238E27FC236}">
              <a16:creationId xmlns:a16="http://schemas.microsoft.com/office/drawing/2014/main" xmlns="" id="{37D74173-4CC8-46C9-BCCE-2BC03C628B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0" name="Line 1755">
          <a:extLst>
            <a:ext uri="{FF2B5EF4-FFF2-40B4-BE49-F238E27FC236}">
              <a16:creationId xmlns:a16="http://schemas.microsoft.com/office/drawing/2014/main" xmlns="" id="{BE351C4E-C415-4CED-A674-A66BBDED124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1" name="Line 1756">
          <a:extLst>
            <a:ext uri="{FF2B5EF4-FFF2-40B4-BE49-F238E27FC236}">
              <a16:creationId xmlns:a16="http://schemas.microsoft.com/office/drawing/2014/main" xmlns="" id="{A1B5A3FB-AAC5-4D6C-B1E5-76921F336AD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2" name="Line 1743">
          <a:extLst>
            <a:ext uri="{FF2B5EF4-FFF2-40B4-BE49-F238E27FC236}">
              <a16:creationId xmlns:a16="http://schemas.microsoft.com/office/drawing/2014/main" xmlns="" id="{7BD60C00-7D6B-4824-9334-343DE6C8AB5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3" name="Line 1744">
          <a:extLst>
            <a:ext uri="{FF2B5EF4-FFF2-40B4-BE49-F238E27FC236}">
              <a16:creationId xmlns:a16="http://schemas.microsoft.com/office/drawing/2014/main" xmlns="" id="{D4C76528-40AD-4ACF-967F-45FD99816FC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4" name="Line 1745">
          <a:extLst>
            <a:ext uri="{FF2B5EF4-FFF2-40B4-BE49-F238E27FC236}">
              <a16:creationId xmlns:a16="http://schemas.microsoft.com/office/drawing/2014/main" xmlns="" id="{B7117462-6D63-4B76-A7AC-3B38F851D17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5" name="Line 1746">
          <a:extLst>
            <a:ext uri="{FF2B5EF4-FFF2-40B4-BE49-F238E27FC236}">
              <a16:creationId xmlns:a16="http://schemas.microsoft.com/office/drawing/2014/main" xmlns="" id="{7D84FA5A-1B9F-4FF2-BA85-D000C18C264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6" name="Line 1747">
          <a:extLst>
            <a:ext uri="{FF2B5EF4-FFF2-40B4-BE49-F238E27FC236}">
              <a16:creationId xmlns:a16="http://schemas.microsoft.com/office/drawing/2014/main" xmlns="" id="{E64DA1A1-986B-4CA0-B68B-0CDBCF712ED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7" name="Line 1748">
          <a:extLst>
            <a:ext uri="{FF2B5EF4-FFF2-40B4-BE49-F238E27FC236}">
              <a16:creationId xmlns:a16="http://schemas.microsoft.com/office/drawing/2014/main" xmlns="" id="{35BAB431-ED1F-4055-A44F-7F412DCD50D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8" name="Line 1749">
          <a:extLst>
            <a:ext uri="{FF2B5EF4-FFF2-40B4-BE49-F238E27FC236}">
              <a16:creationId xmlns:a16="http://schemas.microsoft.com/office/drawing/2014/main" xmlns="" id="{A1F4D402-DAF2-465E-A2A0-89417299BF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39" name="Line 1750">
          <a:extLst>
            <a:ext uri="{FF2B5EF4-FFF2-40B4-BE49-F238E27FC236}">
              <a16:creationId xmlns:a16="http://schemas.microsoft.com/office/drawing/2014/main" xmlns="" id="{E4BA7F51-FEA9-4D2A-9066-A794B41EF6D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0" name="Line 1751">
          <a:extLst>
            <a:ext uri="{FF2B5EF4-FFF2-40B4-BE49-F238E27FC236}">
              <a16:creationId xmlns:a16="http://schemas.microsoft.com/office/drawing/2014/main" xmlns="" id="{8D7092C7-DE70-4275-8BCF-D8C30E94D15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1" name="Line 1752">
          <a:extLst>
            <a:ext uri="{FF2B5EF4-FFF2-40B4-BE49-F238E27FC236}">
              <a16:creationId xmlns:a16="http://schemas.microsoft.com/office/drawing/2014/main" xmlns="" id="{84C4FA79-ED93-42B6-8983-0C7F4CE6F81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2" name="Line 1753">
          <a:extLst>
            <a:ext uri="{FF2B5EF4-FFF2-40B4-BE49-F238E27FC236}">
              <a16:creationId xmlns:a16="http://schemas.microsoft.com/office/drawing/2014/main" xmlns="" id="{E1CDDEA8-12E2-433F-8DB7-C7062F50233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3" name="Line 1754">
          <a:extLst>
            <a:ext uri="{FF2B5EF4-FFF2-40B4-BE49-F238E27FC236}">
              <a16:creationId xmlns:a16="http://schemas.microsoft.com/office/drawing/2014/main" xmlns="" id="{1D5D3686-A881-4864-8FF9-F568BF5781C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4" name="Line 1755">
          <a:extLst>
            <a:ext uri="{FF2B5EF4-FFF2-40B4-BE49-F238E27FC236}">
              <a16:creationId xmlns:a16="http://schemas.microsoft.com/office/drawing/2014/main" xmlns="" id="{9FACDBCE-E69E-477E-9FEF-4F28098D4B2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5" name="Line 1756">
          <a:extLst>
            <a:ext uri="{FF2B5EF4-FFF2-40B4-BE49-F238E27FC236}">
              <a16:creationId xmlns:a16="http://schemas.microsoft.com/office/drawing/2014/main" xmlns="" id="{992C1BFD-813E-42E6-A132-08A2598BBC8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6" name="Line 1743">
          <a:extLst>
            <a:ext uri="{FF2B5EF4-FFF2-40B4-BE49-F238E27FC236}">
              <a16:creationId xmlns:a16="http://schemas.microsoft.com/office/drawing/2014/main" xmlns="" id="{C3136720-158D-4532-AB9D-060F95C7C2B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7" name="Line 1744">
          <a:extLst>
            <a:ext uri="{FF2B5EF4-FFF2-40B4-BE49-F238E27FC236}">
              <a16:creationId xmlns:a16="http://schemas.microsoft.com/office/drawing/2014/main" xmlns="" id="{D4B82E08-5680-4500-A243-A0BA22B20BB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8" name="Line 1745">
          <a:extLst>
            <a:ext uri="{FF2B5EF4-FFF2-40B4-BE49-F238E27FC236}">
              <a16:creationId xmlns:a16="http://schemas.microsoft.com/office/drawing/2014/main" xmlns="" id="{30CC2BA4-1ED0-480A-82BE-AA286022C6E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49" name="Line 1746">
          <a:extLst>
            <a:ext uri="{FF2B5EF4-FFF2-40B4-BE49-F238E27FC236}">
              <a16:creationId xmlns:a16="http://schemas.microsoft.com/office/drawing/2014/main" xmlns="" id="{9FD8A3C4-FC80-4259-BA95-9320E818EC2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0" name="Line 1747">
          <a:extLst>
            <a:ext uri="{FF2B5EF4-FFF2-40B4-BE49-F238E27FC236}">
              <a16:creationId xmlns:a16="http://schemas.microsoft.com/office/drawing/2014/main" xmlns="" id="{4EA20539-9514-4417-AA7F-1A92CD08009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1" name="Line 1748">
          <a:extLst>
            <a:ext uri="{FF2B5EF4-FFF2-40B4-BE49-F238E27FC236}">
              <a16:creationId xmlns:a16="http://schemas.microsoft.com/office/drawing/2014/main" xmlns="" id="{1D5C824E-187E-45E8-ABEF-986B85E907E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2" name="Line 1749">
          <a:extLst>
            <a:ext uri="{FF2B5EF4-FFF2-40B4-BE49-F238E27FC236}">
              <a16:creationId xmlns:a16="http://schemas.microsoft.com/office/drawing/2014/main" xmlns="" id="{B3510002-DB9B-4652-952B-230A3D393AF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3" name="Line 1750">
          <a:extLst>
            <a:ext uri="{FF2B5EF4-FFF2-40B4-BE49-F238E27FC236}">
              <a16:creationId xmlns:a16="http://schemas.microsoft.com/office/drawing/2014/main" xmlns="" id="{DDF5881B-81CF-4FB1-A5B8-AA169A4E090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4" name="Line 1751">
          <a:extLst>
            <a:ext uri="{FF2B5EF4-FFF2-40B4-BE49-F238E27FC236}">
              <a16:creationId xmlns:a16="http://schemas.microsoft.com/office/drawing/2014/main" xmlns="" id="{C68A4B59-ABF7-4B47-BE4C-F194AAAE9D3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5" name="Line 1752">
          <a:extLst>
            <a:ext uri="{FF2B5EF4-FFF2-40B4-BE49-F238E27FC236}">
              <a16:creationId xmlns:a16="http://schemas.microsoft.com/office/drawing/2014/main" xmlns="" id="{3F35E6A0-A779-41BA-8B83-4BBE1E936E9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6" name="Line 1753">
          <a:extLst>
            <a:ext uri="{FF2B5EF4-FFF2-40B4-BE49-F238E27FC236}">
              <a16:creationId xmlns:a16="http://schemas.microsoft.com/office/drawing/2014/main" xmlns="" id="{A6D05D1A-E6BF-476B-840C-FD519020EC6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7" name="Line 1754">
          <a:extLst>
            <a:ext uri="{FF2B5EF4-FFF2-40B4-BE49-F238E27FC236}">
              <a16:creationId xmlns:a16="http://schemas.microsoft.com/office/drawing/2014/main" xmlns="" id="{1D0A745C-D1F8-4F38-AB5E-561FCAAAB43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8" name="Line 1755">
          <a:extLst>
            <a:ext uri="{FF2B5EF4-FFF2-40B4-BE49-F238E27FC236}">
              <a16:creationId xmlns:a16="http://schemas.microsoft.com/office/drawing/2014/main" xmlns="" id="{D5A26A2B-1EAB-419F-972B-B5FB5774A7B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259" name="Line 1756">
          <a:extLst>
            <a:ext uri="{FF2B5EF4-FFF2-40B4-BE49-F238E27FC236}">
              <a16:creationId xmlns:a16="http://schemas.microsoft.com/office/drawing/2014/main" xmlns="" id="{32B281EE-1457-40A9-8050-A6FA0B0698C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0" name="Line 2086">
          <a:extLst>
            <a:ext uri="{FF2B5EF4-FFF2-40B4-BE49-F238E27FC236}">
              <a16:creationId xmlns:a16="http://schemas.microsoft.com/office/drawing/2014/main" xmlns="" id="{E3D14FF7-6E41-4142-AC93-9FD28A0272B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1" name="Line 2087">
          <a:extLst>
            <a:ext uri="{FF2B5EF4-FFF2-40B4-BE49-F238E27FC236}">
              <a16:creationId xmlns:a16="http://schemas.microsoft.com/office/drawing/2014/main" xmlns="" id="{E5A9DC56-4AA2-4C75-9DD6-514631EB272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2" name="Line 2088">
          <a:extLst>
            <a:ext uri="{FF2B5EF4-FFF2-40B4-BE49-F238E27FC236}">
              <a16:creationId xmlns:a16="http://schemas.microsoft.com/office/drawing/2014/main" xmlns="" id="{EE926B88-2B8F-4859-9A81-4B81630E64D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3" name="Line 2089">
          <a:extLst>
            <a:ext uri="{FF2B5EF4-FFF2-40B4-BE49-F238E27FC236}">
              <a16:creationId xmlns:a16="http://schemas.microsoft.com/office/drawing/2014/main" xmlns="" id="{CF5B5C9B-34C7-472D-BF02-F02ABA04922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4" name="Line 2090">
          <a:extLst>
            <a:ext uri="{FF2B5EF4-FFF2-40B4-BE49-F238E27FC236}">
              <a16:creationId xmlns:a16="http://schemas.microsoft.com/office/drawing/2014/main" xmlns="" id="{397FCAFC-7337-4698-B364-185F3AD96C6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5" name="Line 2091">
          <a:extLst>
            <a:ext uri="{FF2B5EF4-FFF2-40B4-BE49-F238E27FC236}">
              <a16:creationId xmlns:a16="http://schemas.microsoft.com/office/drawing/2014/main" xmlns="" id="{DC9B3EF9-187F-413A-93C5-D21F6C71772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6" name="Line 2092">
          <a:extLst>
            <a:ext uri="{FF2B5EF4-FFF2-40B4-BE49-F238E27FC236}">
              <a16:creationId xmlns:a16="http://schemas.microsoft.com/office/drawing/2014/main" xmlns="" id="{9DD3A5E1-4828-4325-8724-04DB1716B22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7" name="Line 2093">
          <a:extLst>
            <a:ext uri="{FF2B5EF4-FFF2-40B4-BE49-F238E27FC236}">
              <a16:creationId xmlns:a16="http://schemas.microsoft.com/office/drawing/2014/main" xmlns="" id="{BB2DD051-FB69-45B0-9929-5FE79B75636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8" name="Line 2094">
          <a:extLst>
            <a:ext uri="{FF2B5EF4-FFF2-40B4-BE49-F238E27FC236}">
              <a16:creationId xmlns:a16="http://schemas.microsoft.com/office/drawing/2014/main" xmlns="" id="{60EE9AC2-5C4B-46CE-99B4-4B96EAF9D51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69" name="Line 2095">
          <a:extLst>
            <a:ext uri="{FF2B5EF4-FFF2-40B4-BE49-F238E27FC236}">
              <a16:creationId xmlns:a16="http://schemas.microsoft.com/office/drawing/2014/main" xmlns="" id="{8BBE2404-5C11-47F4-BAD6-DEA58B5B533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0" name="Line 2096">
          <a:extLst>
            <a:ext uri="{FF2B5EF4-FFF2-40B4-BE49-F238E27FC236}">
              <a16:creationId xmlns:a16="http://schemas.microsoft.com/office/drawing/2014/main" xmlns="" id="{18E4AA2B-989A-4B17-A0BD-2ABE8D3DB65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1" name="Line 2097">
          <a:extLst>
            <a:ext uri="{FF2B5EF4-FFF2-40B4-BE49-F238E27FC236}">
              <a16:creationId xmlns:a16="http://schemas.microsoft.com/office/drawing/2014/main" xmlns="" id="{36740E35-46B3-40E7-A35B-579286389BB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2" name="Line 2098">
          <a:extLst>
            <a:ext uri="{FF2B5EF4-FFF2-40B4-BE49-F238E27FC236}">
              <a16:creationId xmlns:a16="http://schemas.microsoft.com/office/drawing/2014/main" xmlns="" id="{2A444B48-45CF-47F0-96CB-86E37BCDFA9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3" name="Line 2099">
          <a:extLst>
            <a:ext uri="{FF2B5EF4-FFF2-40B4-BE49-F238E27FC236}">
              <a16:creationId xmlns:a16="http://schemas.microsoft.com/office/drawing/2014/main" xmlns="" id="{289F707A-5F73-4908-952B-99164567104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4" name="Line 1827">
          <a:extLst>
            <a:ext uri="{FF2B5EF4-FFF2-40B4-BE49-F238E27FC236}">
              <a16:creationId xmlns:a16="http://schemas.microsoft.com/office/drawing/2014/main" xmlns="" id="{8B51E304-C66A-476B-9EA5-DD0C4682E63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5" name="Line 1828">
          <a:extLst>
            <a:ext uri="{FF2B5EF4-FFF2-40B4-BE49-F238E27FC236}">
              <a16:creationId xmlns:a16="http://schemas.microsoft.com/office/drawing/2014/main" xmlns="" id="{1C8C11B2-B62D-438C-8C4B-4564521232C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6" name="Line 1829">
          <a:extLst>
            <a:ext uri="{FF2B5EF4-FFF2-40B4-BE49-F238E27FC236}">
              <a16:creationId xmlns:a16="http://schemas.microsoft.com/office/drawing/2014/main" xmlns="" id="{22A1D6D7-81A6-49E6-B820-57CC46AF85C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7" name="Line 1830">
          <a:extLst>
            <a:ext uri="{FF2B5EF4-FFF2-40B4-BE49-F238E27FC236}">
              <a16:creationId xmlns:a16="http://schemas.microsoft.com/office/drawing/2014/main" xmlns="" id="{5056CFFC-E040-41F8-8544-B73DE24E7A4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8" name="Line 1831">
          <a:extLst>
            <a:ext uri="{FF2B5EF4-FFF2-40B4-BE49-F238E27FC236}">
              <a16:creationId xmlns:a16="http://schemas.microsoft.com/office/drawing/2014/main" xmlns="" id="{FA5D927D-B221-425D-8EE8-129B61A75BF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79" name="Line 1832">
          <a:extLst>
            <a:ext uri="{FF2B5EF4-FFF2-40B4-BE49-F238E27FC236}">
              <a16:creationId xmlns:a16="http://schemas.microsoft.com/office/drawing/2014/main" xmlns="" id="{A27EC35C-A9D0-44AB-ADA0-E87EFE2EE48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0" name="Line 1833">
          <a:extLst>
            <a:ext uri="{FF2B5EF4-FFF2-40B4-BE49-F238E27FC236}">
              <a16:creationId xmlns:a16="http://schemas.microsoft.com/office/drawing/2014/main" xmlns="" id="{1A9D7A0D-5720-4E69-8954-88567E60EE1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1" name="Line 1834">
          <a:extLst>
            <a:ext uri="{FF2B5EF4-FFF2-40B4-BE49-F238E27FC236}">
              <a16:creationId xmlns:a16="http://schemas.microsoft.com/office/drawing/2014/main" xmlns="" id="{98A4A72A-7FBD-4913-A1D1-CBE7610BE75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2" name="Line 1835">
          <a:extLst>
            <a:ext uri="{FF2B5EF4-FFF2-40B4-BE49-F238E27FC236}">
              <a16:creationId xmlns:a16="http://schemas.microsoft.com/office/drawing/2014/main" xmlns="" id="{D24F8AC7-6C59-45AD-A9E4-B04D1EE813C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3" name="Line 1836">
          <a:extLst>
            <a:ext uri="{FF2B5EF4-FFF2-40B4-BE49-F238E27FC236}">
              <a16:creationId xmlns:a16="http://schemas.microsoft.com/office/drawing/2014/main" xmlns="" id="{6B570B9B-3364-4910-B547-B89CA83275E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4" name="Line 1837">
          <a:extLst>
            <a:ext uri="{FF2B5EF4-FFF2-40B4-BE49-F238E27FC236}">
              <a16:creationId xmlns:a16="http://schemas.microsoft.com/office/drawing/2014/main" xmlns="" id="{2EC9E9E0-6395-4034-A33D-54094849507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5" name="Line 1838">
          <a:extLst>
            <a:ext uri="{FF2B5EF4-FFF2-40B4-BE49-F238E27FC236}">
              <a16:creationId xmlns:a16="http://schemas.microsoft.com/office/drawing/2014/main" xmlns="" id="{42C13AC9-71BE-42A4-A58C-77BB02CE92D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6" name="Line 1839">
          <a:extLst>
            <a:ext uri="{FF2B5EF4-FFF2-40B4-BE49-F238E27FC236}">
              <a16:creationId xmlns:a16="http://schemas.microsoft.com/office/drawing/2014/main" xmlns="" id="{7FB28EFD-7059-48AF-93F6-B1216C9DB7B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7" name="Line 1840">
          <a:extLst>
            <a:ext uri="{FF2B5EF4-FFF2-40B4-BE49-F238E27FC236}">
              <a16:creationId xmlns:a16="http://schemas.microsoft.com/office/drawing/2014/main" xmlns="" id="{5878A37C-C79B-498D-B309-045FAD9EF49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8" name="Line 1813">
          <a:extLst>
            <a:ext uri="{FF2B5EF4-FFF2-40B4-BE49-F238E27FC236}">
              <a16:creationId xmlns:a16="http://schemas.microsoft.com/office/drawing/2014/main" xmlns="" id="{9AA2B30A-D2AD-4066-B16B-763D16E5B61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89" name="Line 1814">
          <a:extLst>
            <a:ext uri="{FF2B5EF4-FFF2-40B4-BE49-F238E27FC236}">
              <a16:creationId xmlns:a16="http://schemas.microsoft.com/office/drawing/2014/main" xmlns="" id="{91EF571F-F43D-4A56-9B9C-81AAD3049DB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0" name="Line 1815">
          <a:extLst>
            <a:ext uri="{FF2B5EF4-FFF2-40B4-BE49-F238E27FC236}">
              <a16:creationId xmlns:a16="http://schemas.microsoft.com/office/drawing/2014/main" xmlns="" id="{171CACAA-3B56-4B9C-80B5-F99FA456984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1" name="Line 1816">
          <a:extLst>
            <a:ext uri="{FF2B5EF4-FFF2-40B4-BE49-F238E27FC236}">
              <a16:creationId xmlns:a16="http://schemas.microsoft.com/office/drawing/2014/main" xmlns="" id="{896E8FA9-E21A-4250-A39B-636868ABC38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2" name="Line 1817">
          <a:extLst>
            <a:ext uri="{FF2B5EF4-FFF2-40B4-BE49-F238E27FC236}">
              <a16:creationId xmlns:a16="http://schemas.microsoft.com/office/drawing/2014/main" xmlns="" id="{BBCA7797-BFE4-475B-A506-F36DF114DF7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3" name="Line 1818">
          <a:extLst>
            <a:ext uri="{FF2B5EF4-FFF2-40B4-BE49-F238E27FC236}">
              <a16:creationId xmlns:a16="http://schemas.microsoft.com/office/drawing/2014/main" xmlns="" id="{F3B8BCBB-3F4B-4E5A-9AA6-F2F65E3E416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4" name="Line 1819">
          <a:extLst>
            <a:ext uri="{FF2B5EF4-FFF2-40B4-BE49-F238E27FC236}">
              <a16:creationId xmlns:a16="http://schemas.microsoft.com/office/drawing/2014/main" xmlns="" id="{7AEEE9CD-FF0C-4A0D-8CE1-05A8DF63B6D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5" name="Line 1820">
          <a:extLst>
            <a:ext uri="{FF2B5EF4-FFF2-40B4-BE49-F238E27FC236}">
              <a16:creationId xmlns:a16="http://schemas.microsoft.com/office/drawing/2014/main" xmlns="" id="{9FC52BAD-7A93-45EC-BD27-A95F2C302DF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6" name="Line 1821">
          <a:extLst>
            <a:ext uri="{FF2B5EF4-FFF2-40B4-BE49-F238E27FC236}">
              <a16:creationId xmlns:a16="http://schemas.microsoft.com/office/drawing/2014/main" xmlns="" id="{8834B1F9-AD48-4DB7-914D-89061E464F8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7" name="Line 1822">
          <a:extLst>
            <a:ext uri="{FF2B5EF4-FFF2-40B4-BE49-F238E27FC236}">
              <a16:creationId xmlns:a16="http://schemas.microsoft.com/office/drawing/2014/main" xmlns="" id="{32F3362B-010F-480F-857E-AA32783FC45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8" name="Line 1823">
          <a:extLst>
            <a:ext uri="{FF2B5EF4-FFF2-40B4-BE49-F238E27FC236}">
              <a16:creationId xmlns:a16="http://schemas.microsoft.com/office/drawing/2014/main" xmlns="" id="{34094F34-2B0D-4A64-9153-97F8F869166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299" name="Line 1824">
          <a:extLst>
            <a:ext uri="{FF2B5EF4-FFF2-40B4-BE49-F238E27FC236}">
              <a16:creationId xmlns:a16="http://schemas.microsoft.com/office/drawing/2014/main" xmlns="" id="{92204C81-1CE9-4063-8960-D9EED82C1F9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0" name="Line 1825">
          <a:extLst>
            <a:ext uri="{FF2B5EF4-FFF2-40B4-BE49-F238E27FC236}">
              <a16:creationId xmlns:a16="http://schemas.microsoft.com/office/drawing/2014/main" xmlns="" id="{E3624682-2C7C-4ABE-8B46-5E9E96210CE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1" name="Line 1826">
          <a:extLst>
            <a:ext uri="{FF2B5EF4-FFF2-40B4-BE49-F238E27FC236}">
              <a16:creationId xmlns:a16="http://schemas.microsoft.com/office/drawing/2014/main" xmlns="" id="{8E8D1A58-2001-45C7-A37E-C362E372F85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2" name="Line 2086">
          <a:extLst>
            <a:ext uri="{FF2B5EF4-FFF2-40B4-BE49-F238E27FC236}">
              <a16:creationId xmlns:a16="http://schemas.microsoft.com/office/drawing/2014/main" xmlns="" id="{AAC92F6E-A747-47A6-9C9B-8BC7760C21A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3" name="Line 2087">
          <a:extLst>
            <a:ext uri="{FF2B5EF4-FFF2-40B4-BE49-F238E27FC236}">
              <a16:creationId xmlns:a16="http://schemas.microsoft.com/office/drawing/2014/main" xmlns="" id="{0ED39C16-1AE7-4C6A-9755-3FCEC4A6A9D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4" name="Line 2088">
          <a:extLst>
            <a:ext uri="{FF2B5EF4-FFF2-40B4-BE49-F238E27FC236}">
              <a16:creationId xmlns:a16="http://schemas.microsoft.com/office/drawing/2014/main" xmlns="" id="{711723E4-07AE-4B54-883B-263497FCC8D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5" name="Line 2089">
          <a:extLst>
            <a:ext uri="{FF2B5EF4-FFF2-40B4-BE49-F238E27FC236}">
              <a16:creationId xmlns:a16="http://schemas.microsoft.com/office/drawing/2014/main" xmlns="" id="{2C3DDE37-F12E-4889-9832-89DC308374E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6" name="Line 2090">
          <a:extLst>
            <a:ext uri="{FF2B5EF4-FFF2-40B4-BE49-F238E27FC236}">
              <a16:creationId xmlns:a16="http://schemas.microsoft.com/office/drawing/2014/main" xmlns="" id="{AD1D342B-872C-497B-A4E4-B0596247071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7" name="Line 2091">
          <a:extLst>
            <a:ext uri="{FF2B5EF4-FFF2-40B4-BE49-F238E27FC236}">
              <a16:creationId xmlns:a16="http://schemas.microsoft.com/office/drawing/2014/main" xmlns="" id="{EFC1C773-A42B-4EEC-AEE7-9238FED0154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8" name="Line 2092">
          <a:extLst>
            <a:ext uri="{FF2B5EF4-FFF2-40B4-BE49-F238E27FC236}">
              <a16:creationId xmlns:a16="http://schemas.microsoft.com/office/drawing/2014/main" xmlns="" id="{7C74557B-150E-419D-B4ED-A92F873A963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09" name="Line 2093">
          <a:extLst>
            <a:ext uri="{FF2B5EF4-FFF2-40B4-BE49-F238E27FC236}">
              <a16:creationId xmlns:a16="http://schemas.microsoft.com/office/drawing/2014/main" xmlns="" id="{4D7AEF76-9DC3-48D8-AA83-442052F819A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0" name="Line 2094">
          <a:extLst>
            <a:ext uri="{FF2B5EF4-FFF2-40B4-BE49-F238E27FC236}">
              <a16:creationId xmlns:a16="http://schemas.microsoft.com/office/drawing/2014/main" xmlns="" id="{39B3CFE7-C7A9-4678-B001-081C4CDD558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1" name="Line 2095">
          <a:extLst>
            <a:ext uri="{FF2B5EF4-FFF2-40B4-BE49-F238E27FC236}">
              <a16:creationId xmlns:a16="http://schemas.microsoft.com/office/drawing/2014/main" xmlns="" id="{580177CC-182A-4554-9790-46D5087D356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2" name="Line 2096">
          <a:extLst>
            <a:ext uri="{FF2B5EF4-FFF2-40B4-BE49-F238E27FC236}">
              <a16:creationId xmlns:a16="http://schemas.microsoft.com/office/drawing/2014/main" xmlns="" id="{841C33F5-BDD6-4FCE-AE26-F098749EC05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3" name="Line 2097">
          <a:extLst>
            <a:ext uri="{FF2B5EF4-FFF2-40B4-BE49-F238E27FC236}">
              <a16:creationId xmlns:a16="http://schemas.microsoft.com/office/drawing/2014/main" xmlns="" id="{D714E5FA-90E7-49B4-9284-E0AA1CF585C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4" name="Line 2098">
          <a:extLst>
            <a:ext uri="{FF2B5EF4-FFF2-40B4-BE49-F238E27FC236}">
              <a16:creationId xmlns:a16="http://schemas.microsoft.com/office/drawing/2014/main" xmlns="" id="{ED6E8BB0-0CB7-4894-B971-E2B903AEEFE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5" name="Line 2099">
          <a:extLst>
            <a:ext uri="{FF2B5EF4-FFF2-40B4-BE49-F238E27FC236}">
              <a16:creationId xmlns:a16="http://schemas.microsoft.com/office/drawing/2014/main" xmlns="" id="{3441C00D-99BF-45E8-AA72-AD511D138C4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6" name="Line 1827">
          <a:extLst>
            <a:ext uri="{FF2B5EF4-FFF2-40B4-BE49-F238E27FC236}">
              <a16:creationId xmlns:a16="http://schemas.microsoft.com/office/drawing/2014/main" xmlns="" id="{284F4FD8-0E45-4858-9E19-0B5B9E0A091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7" name="Line 1828">
          <a:extLst>
            <a:ext uri="{FF2B5EF4-FFF2-40B4-BE49-F238E27FC236}">
              <a16:creationId xmlns:a16="http://schemas.microsoft.com/office/drawing/2014/main" xmlns="" id="{9E53ECC5-1CA8-46D6-924F-45269D9E2CB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8" name="Line 1829">
          <a:extLst>
            <a:ext uri="{FF2B5EF4-FFF2-40B4-BE49-F238E27FC236}">
              <a16:creationId xmlns:a16="http://schemas.microsoft.com/office/drawing/2014/main" xmlns="" id="{C17AE8EC-AAB0-49A7-A264-9360DBE1E4B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19" name="Line 1830">
          <a:extLst>
            <a:ext uri="{FF2B5EF4-FFF2-40B4-BE49-F238E27FC236}">
              <a16:creationId xmlns:a16="http://schemas.microsoft.com/office/drawing/2014/main" xmlns="" id="{B6A2F282-A0BD-42A6-B72A-EF9B9A1BC1C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0" name="Line 1831">
          <a:extLst>
            <a:ext uri="{FF2B5EF4-FFF2-40B4-BE49-F238E27FC236}">
              <a16:creationId xmlns:a16="http://schemas.microsoft.com/office/drawing/2014/main" xmlns="" id="{49AE9BEC-06D6-4A24-9B6D-D7A064F11BB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1" name="Line 1832">
          <a:extLst>
            <a:ext uri="{FF2B5EF4-FFF2-40B4-BE49-F238E27FC236}">
              <a16:creationId xmlns:a16="http://schemas.microsoft.com/office/drawing/2014/main" xmlns="" id="{8E00D013-6AEA-4907-BAF3-1BEEA0CC7BA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2" name="Line 1833">
          <a:extLst>
            <a:ext uri="{FF2B5EF4-FFF2-40B4-BE49-F238E27FC236}">
              <a16:creationId xmlns:a16="http://schemas.microsoft.com/office/drawing/2014/main" xmlns="" id="{81D8C089-2933-4232-91F8-212797BC9F6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3" name="Line 1834">
          <a:extLst>
            <a:ext uri="{FF2B5EF4-FFF2-40B4-BE49-F238E27FC236}">
              <a16:creationId xmlns:a16="http://schemas.microsoft.com/office/drawing/2014/main" xmlns="" id="{1964D213-6088-4E8D-B3EE-6C1B0364D0D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4" name="Line 1835">
          <a:extLst>
            <a:ext uri="{FF2B5EF4-FFF2-40B4-BE49-F238E27FC236}">
              <a16:creationId xmlns:a16="http://schemas.microsoft.com/office/drawing/2014/main" xmlns="" id="{7808F01F-16FD-4BDC-A8AB-76A8493105A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5" name="Line 1836">
          <a:extLst>
            <a:ext uri="{FF2B5EF4-FFF2-40B4-BE49-F238E27FC236}">
              <a16:creationId xmlns:a16="http://schemas.microsoft.com/office/drawing/2014/main" xmlns="" id="{6A90AF9B-5850-45B2-8EEF-08497512492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6" name="Line 1837">
          <a:extLst>
            <a:ext uri="{FF2B5EF4-FFF2-40B4-BE49-F238E27FC236}">
              <a16:creationId xmlns:a16="http://schemas.microsoft.com/office/drawing/2014/main" xmlns="" id="{ED6EA14E-DA15-44F0-A93F-3344E9CDC7D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7" name="Line 1838">
          <a:extLst>
            <a:ext uri="{FF2B5EF4-FFF2-40B4-BE49-F238E27FC236}">
              <a16:creationId xmlns:a16="http://schemas.microsoft.com/office/drawing/2014/main" xmlns="" id="{AD4C4052-7DF3-4432-8EED-A8B35723CC6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8" name="Line 1839">
          <a:extLst>
            <a:ext uri="{FF2B5EF4-FFF2-40B4-BE49-F238E27FC236}">
              <a16:creationId xmlns:a16="http://schemas.microsoft.com/office/drawing/2014/main" xmlns="" id="{E39543D1-B40E-415A-AB8F-C4E07E3F904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29" name="Line 1840">
          <a:extLst>
            <a:ext uri="{FF2B5EF4-FFF2-40B4-BE49-F238E27FC236}">
              <a16:creationId xmlns:a16="http://schemas.microsoft.com/office/drawing/2014/main" xmlns="" id="{21771D50-C049-4C77-BDB9-97C61E49990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0" name="Line 1813">
          <a:extLst>
            <a:ext uri="{FF2B5EF4-FFF2-40B4-BE49-F238E27FC236}">
              <a16:creationId xmlns:a16="http://schemas.microsoft.com/office/drawing/2014/main" xmlns="" id="{42C9B88D-8343-4F1F-B0F0-3A448778503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1" name="Line 1814">
          <a:extLst>
            <a:ext uri="{FF2B5EF4-FFF2-40B4-BE49-F238E27FC236}">
              <a16:creationId xmlns:a16="http://schemas.microsoft.com/office/drawing/2014/main" xmlns="" id="{896FBB33-54F1-4A84-A7F9-3A221304097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2" name="Line 1815">
          <a:extLst>
            <a:ext uri="{FF2B5EF4-FFF2-40B4-BE49-F238E27FC236}">
              <a16:creationId xmlns:a16="http://schemas.microsoft.com/office/drawing/2014/main" xmlns="" id="{5450EE13-9EA7-4E99-84E7-6114BB55793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3" name="Line 1816">
          <a:extLst>
            <a:ext uri="{FF2B5EF4-FFF2-40B4-BE49-F238E27FC236}">
              <a16:creationId xmlns:a16="http://schemas.microsoft.com/office/drawing/2014/main" xmlns="" id="{4CE125AA-ADED-4B74-86B6-4A904DA364B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4" name="Line 1817">
          <a:extLst>
            <a:ext uri="{FF2B5EF4-FFF2-40B4-BE49-F238E27FC236}">
              <a16:creationId xmlns:a16="http://schemas.microsoft.com/office/drawing/2014/main" xmlns="" id="{030D3071-7FD1-44B6-946B-989655B80F5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5" name="Line 1818">
          <a:extLst>
            <a:ext uri="{FF2B5EF4-FFF2-40B4-BE49-F238E27FC236}">
              <a16:creationId xmlns:a16="http://schemas.microsoft.com/office/drawing/2014/main" xmlns="" id="{1C58BC1D-130C-48F2-9C2A-B1BEEDC3531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6" name="Line 1819">
          <a:extLst>
            <a:ext uri="{FF2B5EF4-FFF2-40B4-BE49-F238E27FC236}">
              <a16:creationId xmlns:a16="http://schemas.microsoft.com/office/drawing/2014/main" xmlns="" id="{2B5B364B-1FC5-42F6-83B8-BABE3C9054F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7" name="Line 1820">
          <a:extLst>
            <a:ext uri="{FF2B5EF4-FFF2-40B4-BE49-F238E27FC236}">
              <a16:creationId xmlns:a16="http://schemas.microsoft.com/office/drawing/2014/main" xmlns="" id="{E63E10FE-4D08-4391-950A-83D1EFCAED3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8" name="Line 1821">
          <a:extLst>
            <a:ext uri="{FF2B5EF4-FFF2-40B4-BE49-F238E27FC236}">
              <a16:creationId xmlns:a16="http://schemas.microsoft.com/office/drawing/2014/main" xmlns="" id="{EB72CC00-FD3F-40BF-BB82-E8ED4B45BEB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39" name="Line 1822">
          <a:extLst>
            <a:ext uri="{FF2B5EF4-FFF2-40B4-BE49-F238E27FC236}">
              <a16:creationId xmlns:a16="http://schemas.microsoft.com/office/drawing/2014/main" xmlns="" id="{1F8610B2-C271-4A79-AF01-046C3F08663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40" name="Line 1823">
          <a:extLst>
            <a:ext uri="{FF2B5EF4-FFF2-40B4-BE49-F238E27FC236}">
              <a16:creationId xmlns:a16="http://schemas.microsoft.com/office/drawing/2014/main" xmlns="" id="{AF4BB2C7-CF7E-4BC9-A286-890757A1FF8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41" name="Line 1824">
          <a:extLst>
            <a:ext uri="{FF2B5EF4-FFF2-40B4-BE49-F238E27FC236}">
              <a16:creationId xmlns:a16="http://schemas.microsoft.com/office/drawing/2014/main" xmlns="" id="{D20BF0C7-FD8F-4139-90B2-5694034EC86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42" name="Line 1825">
          <a:extLst>
            <a:ext uri="{FF2B5EF4-FFF2-40B4-BE49-F238E27FC236}">
              <a16:creationId xmlns:a16="http://schemas.microsoft.com/office/drawing/2014/main" xmlns="" id="{ADE8C1C7-56F6-4C98-90CA-58829121F14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4343" name="Line 1826">
          <a:extLst>
            <a:ext uri="{FF2B5EF4-FFF2-40B4-BE49-F238E27FC236}">
              <a16:creationId xmlns:a16="http://schemas.microsoft.com/office/drawing/2014/main" xmlns="" id="{A8BAB47B-F5F0-4F62-8F31-8EDBDDE6F56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4" name="Line 1743">
          <a:extLst>
            <a:ext uri="{FF2B5EF4-FFF2-40B4-BE49-F238E27FC236}">
              <a16:creationId xmlns:a16="http://schemas.microsoft.com/office/drawing/2014/main" xmlns="" id="{C845E54E-DC1E-42CF-B9CA-A67D5FA32A6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5" name="Line 1744">
          <a:extLst>
            <a:ext uri="{FF2B5EF4-FFF2-40B4-BE49-F238E27FC236}">
              <a16:creationId xmlns:a16="http://schemas.microsoft.com/office/drawing/2014/main" xmlns="" id="{6B4E2589-35FD-491E-9911-5603C0148CE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6" name="Line 1745">
          <a:extLst>
            <a:ext uri="{FF2B5EF4-FFF2-40B4-BE49-F238E27FC236}">
              <a16:creationId xmlns:a16="http://schemas.microsoft.com/office/drawing/2014/main" xmlns="" id="{F080E2B3-4061-43B9-A223-71CCE93074E3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7" name="Line 1746">
          <a:extLst>
            <a:ext uri="{FF2B5EF4-FFF2-40B4-BE49-F238E27FC236}">
              <a16:creationId xmlns:a16="http://schemas.microsoft.com/office/drawing/2014/main" xmlns="" id="{6C295366-9781-4C04-A2B8-16D0DFE30595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8" name="Line 1747">
          <a:extLst>
            <a:ext uri="{FF2B5EF4-FFF2-40B4-BE49-F238E27FC236}">
              <a16:creationId xmlns:a16="http://schemas.microsoft.com/office/drawing/2014/main" xmlns="" id="{117CE0BF-483E-4949-B0BC-23D64CD272F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49" name="Line 1748">
          <a:extLst>
            <a:ext uri="{FF2B5EF4-FFF2-40B4-BE49-F238E27FC236}">
              <a16:creationId xmlns:a16="http://schemas.microsoft.com/office/drawing/2014/main" xmlns="" id="{E02F02EA-F84B-4A05-9336-F56D47A33CDE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0" name="Line 1749">
          <a:extLst>
            <a:ext uri="{FF2B5EF4-FFF2-40B4-BE49-F238E27FC236}">
              <a16:creationId xmlns:a16="http://schemas.microsoft.com/office/drawing/2014/main" xmlns="" id="{A6AD52A1-1158-4587-B20D-70E86475C6A6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1" name="Line 1750">
          <a:extLst>
            <a:ext uri="{FF2B5EF4-FFF2-40B4-BE49-F238E27FC236}">
              <a16:creationId xmlns:a16="http://schemas.microsoft.com/office/drawing/2014/main" xmlns="" id="{CCCE2DBE-146B-4CDB-B5B2-310E9E394190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2" name="Line 1751">
          <a:extLst>
            <a:ext uri="{FF2B5EF4-FFF2-40B4-BE49-F238E27FC236}">
              <a16:creationId xmlns:a16="http://schemas.microsoft.com/office/drawing/2014/main" xmlns="" id="{F96B1D39-0AD3-46FB-B30D-590F5836ECC5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3" name="Line 1752">
          <a:extLst>
            <a:ext uri="{FF2B5EF4-FFF2-40B4-BE49-F238E27FC236}">
              <a16:creationId xmlns:a16="http://schemas.microsoft.com/office/drawing/2014/main" xmlns="" id="{53D3E498-ED03-4977-A8DC-04E384E3798D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4" name="Line 1753">
          <a:extLst>
            <a:ext uri="{FF2B5EF4-FFF2-40B4-BE49-F238E27FC236}">
              <a16:creationId xmlns:a16="http://schemas.microsoft.com/office/drawing/2014/main" xmlns="" id="{6C817188-C722-4D51-BAF0-9FFE6BBC472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5" name="Line 1754">
          <a:extLst>
            <a:ext uri="{FF2B5EF4-FFF2-40B4-BE49-F238E27FC236}">
              <a16:creationId xmlns:a16="http://schemas.microsoft.com/office/drawing/2014/main" xmlns="" id="{6D36F06C-FD7F-4457-AC89-9CAA22AFB74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6" name="Line 1755">
          <a:extLst>
            <a:ext uri="{FF2B5EF4-FFF2-40B4-BE49-F238E27FC236}">
              <a16:creationId xmlns:a16="http://schemas.microsoft.com/office/drawing/2014/main" xmlns="" id="{9A300B88-688E-47E5-B5DF-DB41B5C154D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7" name="Line 1756">
          <a:extLst>
            <a:ext uri="{FF2B5EF4-FFF2-40B4-BE49-F238E27FC236}">
              <a16:creationId xmlns:a16="http://schemas.microsoft.com/office/drawing/2014/main" xmlns="" id="{C0AD5338-C660-4B5A-886B-DDF92A97922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8" name="Line 1743">
          <a:extLst>
            <a:ext uri="{FF2B5EF4-FFF2-40B4-BE49-F238E27FC236}">
              <a16:creationId xmlns:a16="http://schemas.microsoft.com/office/drawing/2014/main" xmlns="" id="{20D32646-2DB0-4D88-AA7C-44CB60D0AB10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59" name="Line 1744">
          <a:extLst>
            <a:ext uri="{FF2B5EF4-FFF2-40B4-BE49-F238E27FC236}">
              <a16:creationId xmlns:a16="http://schemas.microsoft.com/office/drawing/2014/main" xmlns="" id="{85D28486-61E3-4450-A8E7-3002CEA36FD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0" name="Line 1745">
          <a:extLst>
            <a:ext uri="{FF2B5EF4-FFF2-40B4-BE49-F238E27FC236}">
              <a16:creationId xmlns:a16="http://schemas.microsoft.com/office/drawing/2014/main" xmlns="" id="{11643E7F-812A-4580-8CE8-B12AB4652A90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1" name="Line 1746">
          <a:extLst>
            <a:ext uri="{FF2B5EF4-FFF2-40B4-BE49-F238E27FC236}">
              <a16:creationId xmlns:a16="http://schemas.microsoft.com/office/drawing/2014/main" xmlns="" id="{C882A2A7-2F3A-493F-8B4E-9348D0815F2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2" name="Line 1747">
          <a:extLst>
            <a:ext uri="{FF2B5EF4-FFF2-40B4-BE49-F238E27FC236}">
              <a16:creationId xmlns:a16="http://schemas.microsoft.com/office/drawing/2014/main" xmlns="" id="{A867FCC6-7BF9-416B-A041-DE9B6E367959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3" name="Line 1748">
          <a:extLst>
            <a:ext uri="{FF2B5EF4-FFF2-40B4-BE49-F238E27FC236}">
              <a16:creationId xmlns:a16="http://schemas.microsoft.com/office/drawing/2014/main" xmlns="" id="{C0B04035-8336-40E7-BBCC-11F44AAF98A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4" name="Line 1749">
          <a:extLst>
            <a:ext uri="{FF2B5EF4-FFF2-40B4-BE49-F238E27FC236}">
              <a16:creationId xmlns:a16="http://schemas.microsoft.com/office/drawing/2014/main" xmlns="" id="{06FFC45E-A4CF-4A4D-984D-5BD8881E27F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5" name="Line 1750">
          <a:extLst>
            <a:ext uri="{FF2B5EF4-FFF2-40B4-BE49-F238E27FC236}">
              <a16:creationId xmlns:a16="http://schemas.microsoft.com/office/drawing/2014/main" xmlns="" id="{C1F98777-C36B-4143-9EE1-72ED3B3BC341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6" name="Line 1751">
          <a:extLst>
            <a:ext uri="{FF2B5EF4-FFF2-40B4-BE49-F238E27FC236}">
              <a16:creationId xmlns:a16="http://schemas.microsoft.com/office/drawing/2014/main" xmlns="" id="{0F2E5387-874D-48D6-BAF3-979FD5AC8C83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7" name="Line 1752">
          <a:extLst>
            <a:ext uri="{FF2B5EF4-FFF2-40B4-BE49-F238E27FC236}">
              <a16:creationId xmlns:a16="http://schemas.microsoft.com/office/drawing/2014/main" xmlns="" id="{FBCEB9FA-E332-4C57-9DCC-95DAEF06F62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8" name="Line 1753">
          <a:extLst>
            <a:ext uri="{FF2B5EF4-FFF2-40B4-BE49-F238E27FC236}">
              <a16:creationId xmlns:a16="http://schemas.microsoft.com/office/drawing/2014/main" xmlns="" id="{D294C7DE-276A-416B-AB27-0FEE5882139B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69" name="Line 1754">
          <a:extLst>
            <a:ext uri="{FF2B5EF4-FFF2-40B4-BE49-F238E27FC236}">
              <a16:creationId xmlns:a16="http://schemas.microsoft.com/office/drawing/2014/main" xmlns="" id="{AF5F3A79-EA53-4FB4-82B4-F6B358133E9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70" name="Line 1755">
          <a:extLst>
            <a:ext uri="{FF2B5EF4-FFF2-40B4-BE49-F238E27FC236}">
              <a16:creationId xmlns:a16="http://schemas.microsoft.com/office/drawing/2014/main" xmlns="" id="{9F727805-4E68-467B-BF3A-98E062A347D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4371" name="Line 1756">
          <a:extLst>
            <a:ext uri="{FF2B5EF4-FFF2-40B4-BE49-F238E27FC236}">
              <a16:creationId xmlns:a16="http://schemas.microsoft.com/office/drawing/2014/main" xmlns="" id="{5FD77A98-4C9F-4DCF-9F97-27941AF00790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2" name="Line 1743">
          <a:extLst>
            <a:ext uri="{FF2B5EF4-FFF2-40B4-BE49-F238E27FC236}">
              <a16:creationId xmlns:a16="http://schemas.microsoft.com/office/drawing/2014/main" xmlns="" id="{3D1F9B7C-E2DA-478A-9E4E-6FC9971557E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3" name="Line 1744">
          <a:extLst>
            <a:ext uri="{FF2B5EF4-FFF2-40B4-BE49-F238E27FC236}">
              <a16:creationId xmlns:a16="http://schemas.microsoft.com/office/drawing/2014/main" xmlns="" id="{F71C31D8-BF2D-40B8-903C-F71A77DC7C8D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4" name="Line 1745">
          <a:extLst>
            <a:ext uri="{FF2B5EF4-FFF2-40B4-BE49-F238E27FC236}">
              <a16:creationId xmlns:a16="http://schemas.microsoft.com/office/drawing/2014/main" xmlns="" id="{6FC1AC6F-215B-4281-B6B4-3CCCDD5A5773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5" name="Line 1746">
          <a:extLst>
            <a:ext uri="{FF2B5EF4-FFF2-40B4-BE49-F238E27FC236}">
              <a16:creationId xmlns:a16="http://schemas.microsoft.com/office/drawing/2014/main" xmlns="" id="{DA041B6D-30BD-4875-8239-E86AE51C083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6" name="Line 1747">
          <a:extLst>
            <a:ext uri="{FF2B5EF4-FFF2-40B4-BE49-F238E27FC236}">
              <a16:creationId xmlns:a16="http://schemas.microsoft.com/office/drawing/2014/main" xmlns="" id="{34625356-94D3-46C5-B071-D895BD71D610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7" name="Line 1748">
          <a:extLst>
            <a:ext uri="{FF2B5EF4-FFF2-40B4-BE49-F238E27FC236}">
              <a16:creationId xmlns:a16="http://schemas.microsoft.com/office/drawing/2014/main" xmlns="" id="{A16C022F-F6B3-45BA-B289-3C227A7B4779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8" name="Line 1749">
          <a:extLst>
            <a:ext uri="{FF2B5EF4-FFF2-40B4-BE49-F238E27FC236}">
              <a16:creationId xmlns:a16="http://schemas.microsoft.com/office/drawing/2014/main" xmlns="" id="{F4581E12-7C42-4CB7-8EDD-4C8E539C207F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79" name="Line 1750">
          <a:extLst>
            <a:ext uri="{FF2B5EF4-FFF2-40B4-BE49-F238E27FC236}">
              <a16:creationId xmlns:a16="http://schemas.microsoft.com/office/drawing/2014/main" xmlns="" id="{AD8B6DE3-D40B-49EE-BEE1-DDF943038E14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0" name="Line 1751">
          <a:extLst>
            <a:ext uri="{FF2B5EF4-FFF2-40B4-BE49-F238E27FC236}">
              <a16:creationId xmlns:a16="http://schemas.microsoft.com/office/drawing/2014/main" xmlns="" id="{3B27C54C-655B-45A8-AECC-91E3BBB214A8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1" name="Line 1752">
          <a:extLst>
            <a:ext uri="{FF2B5EF4-FFF2-40B4-BE49-F238E27FC236}">
              <a16:creationId xmlns:a16="http://schemas.microsoft.com/office/drawing/2014/main" xmlns="" id="{5AD24283-043F-4F89-B7F3-4EAF58703E2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2" name="Line 1753">
          <a:extLst>
            <a:ext uri="{FF2B5EF4-FFF2-40B4-BE49-F238E27FC236}">
              <a16:creationId xmlns:a16="http://schemas.microsoft.com/office/drawing/2014/main" xmlns="" id="{E1FC9666-0614-4B9E-9117-B46CE5E2DA75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3" name="Line 1754">
          <a:extLst>
            <a:ext uri="{FF2B5EF4-FFF2-40B4-BE49-F238E27FC236}">
              <a16:creationId xmlns:a16="http://schemas.microsoft.com/office/drawing/2014/main" xmlns="" id="{77F41AD1-1887-4E13-8AAE-A06D13D974B1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4" name="Line 1755">
          <a:extLst>
            <a:ext uri="{FF2B5EF4-FFF2-40B4-BE49-F238E27FC236}">
              <a16:creationId xmlns:a16="http://schemas.microsoft.com/office/drawing/2014/main" xmlns="" id="{C4D4DC57-8C2E-4F7A-9570-84DFB3EF785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385" name="Line 1756">
          <a:extLst>
            <a:ext uri="{FF2B5EF4-FFF2-40B4-BE49-F238E27FC236}">
              <a16:creationId xmlns:a16="http://schemas.microsoft.com/office/drawing/2014/main" xmlns="" id="{47A32FDA-1F75-4AB3-BEFC-5C73B71F8FC0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6" name="Line 1743">
          <a:extLst>
            <a:ext uri="{FF2B5EF4-FFF2-40B4-BE49-F238E27FC236}">
              <a16:creationId xmlns:a16="http://schemas.microsoft.com/office/drawing/2014/main" xmlns="" id="{94DB9702-417F-42EB-A195-5E180B57F182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7" name="Line 1744">
          <a:extLst>
            <a:ext uri="{FF2B5EF4-FFF2-40B4-BE49-F238E27FC236}">
              <a16:creationId xmlns:a16="http://schemas.microsoft.com/office/drawing/2014/main" xmlns="" id="{B94FE9F7-6960-4701-832B-C588D710FDA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8" name="Line 1745">
          <a:extLst>
            <a:ext uri="{FF2B5EF4-FFF2-40B4-BE49-F238E27FC236}">
              <a16:creationId xmlns:a16="http://schemas.microsoft.com/office/drawing/2014/main" xmlns="" id="{EDAD0DAB-60CD-4BDA-BF97-2AE7424084E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9" name="Line 1746">
          <a:extLst>
            <a:ext uri="{FF2B5EF4-FFF2-40B4-BE49-F238E27FC236}">
              <a16:creationId xmlns:a16="http://schemas.microsoft.com/office/drawing/2014/main" xmlns="" id="{3A461ABB-2A95-4F5A-9E40-D949775586B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0" name="Line 1747">
          <a:extLst>
            <a:ext uri="{FF2B5EF4-FFF2-40B4-BE49-F238E27FC236}">
              <a16:creationId xmlns:a16="http://schemas.microsoft.com/office/drawing/2014/main" xmlns="" id="{C29BAC70-B4AF-4F7C-ADFF-034C833D23E7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1" name="Line 1748">
          <a:extLst>
            <a:ext uri="{FF2B5EF4-FFF2-40B4-BE49-F238E27FC236}">
              <a16:creationId xmlns:a16="http://schemas.microsoft.com/office/drawing/2014/main" xmlns="" id="{D955F61C-4387-4C6A-9DDD-5DD0558AE0AD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2" name="Line 1749">
          <a:extLst>
            <a:ext uri="{FF2B5EF4-FFF2-40B4-BE49-F238E27FC236}">
              <a16:creationId xmlns:a16="http://schemas.microsoft.com/office/drawing/2014/main" xmlns="" id="{2173E2A2-B75E-45E2-8216-44FF94BC818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3" name="Line 1750">
          <a:extLst>
            <a:ext uri="{FF2B5EF4-FFF2-40B4-BE49-F238E27FC236}">
              <a16:creationId xmlns:a16="http://schemas.microsoft.com/office/drawing/2014/main" xmlns="" id="{6C711906-D13C-454B-805F-22CE0E0B44DF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4" name="Line 1751">
          <a:extLst>
            <a:ext uri="{FF2B5EF4-FFF2-40B4-BE49-F238E27FC236}">
              <a16:creationId xmlns:a16="http://schemas.microsoft.com/office/drawing/2014/main" xmlns="" id="{FBF1627D-1380-4B8E-899A-E1CDE60F6559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5" name="Line 1752">
          <a:extLst>
            <a:ext uri="{FF2B5EF4-FFF2-40B4-BE49-F238E27FC236}">
              <a16:creationId xmlns:a16="http://schemas.microsoft.com/office/drawing/2014/main" xmlns="" id="{38807A4B-C1C1-4904-BCE6-CFEBD693962F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6" name="Line 1753">
          <a:extLst>
            <a:ext uri="{FF2B5EF4-FFF2-40B4-BE49-F238E27FC236}">
              <a16:creationId xmlns:a16="http://schemas.microsoft.com/office/drawing/2014/main" xmlns="" id="{8FCD9055-BAC2-4C1B-9A2A-33223475C09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7" name="Line 1754">
          <a:extLst>
            <a:ext uri="{FF2B5EF4-FFF2-40B4-BE49-F238E27FC236}">
              <a16:creationId xmlns:a16="http://schemas.microsoft.com/office/drawing/2014/main" xmlns="" id="{70C6AF4B-5BF7-4958-8D15-2035FF184BEF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8" name="Line 1755">
          <a:extLst>
            <a:ext uri="{FF2B5EF4-FFF2-40B4-BE49-F238E27FC236}">
              <a16:creationId xmlns:a16="http://schemas.microsoft.com/office/drawing/2014/main" xmlns="" id="{3185ACA4-6999-4ADB-A553-3219A6F653F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9" name="Line 1756">
          <a:extLst>
            <a:ext uri="{FF2B5EF4-FFF2-40B4-BE49-F238E27FC236}">
              <a16:creationId xmlns:a16="http://schemas.microsoft.com/office/drawing/2014/main" xmlns="" id="{B9C4E9A2-B996-4253-AFE8-936772073B24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0" name="Line 1743">
          <a:extLst>
            <a:ext uri="{FF2B5EF4-FFF2-40B4-BE49-F238E27FC236}">
              <a16:creationId xmlns:a16="http://schemas.microsoft.com/office/drawing/2014/main" xmlns="" id="{B536AA1F-1141-4FEC-9635-DD8F8176A6F0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1" name="Line 1744">
          <a:extLst>
            <a:ext uri="{FF2B5EF4-FFF2-40B4-BE49-F238E27FC236}">
              <a16:creationId xmlns:a16="http://schemas.microsoft.com/office/drawing/2014/main" xmlns="" id="{7841FED0-796D-46F7-A659-5FBCE0659574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2" name="Line 1745">
          <a:extLst>
            <a:ext uri="{FF2B5EF4-FFF2-40B4-BE49-F238E27FC236}">
              <a16:creationId xmlns:a16="http://schemas.microsoft.com/office/drawing/2014/main" xmlns="" id="{E30986B6-DDB6-4507-92C0-F5DEA743663C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3" name="Line 1746">
          <a:extLst>
            <a:ext uri="{FF2B5EF4-FFF2-40B4-BE49-F238E27FC236}">
              <a16:creationId xmlns:a16="http://schemas.microsoft.com/office/drawing/2014/main" xmlns="" id="{BCE5C0DA-A22F-4531-86FC-A7B98BFD61AA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4" name="Line 1747">
          <a:extLst>
            <a:ext uri="{FF2B5EF4-FFF2-40B4-BE49-F238E27FC236}">
              <a16:creationId xmlns:a16="http://schemas.microsoft.com/office/drawing/2014/main" xmlns="" id="{60026FBB-19EE-4365-9FFC-A9A1F2B8A02E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5" name="Line 1748">
          <a:extLst>
            <a:ext uri="{FF2B5EF4-FFF2-40B4-BE49-F238E27FC236}">
              <a16:creationId xmlns:a16="http://schemas.microsoft.com/office/drawing/2014/main" xmlns="" id="{37963834-3A29-4060-9EB3-D79943DD389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6" name="Line 1749">
          <a:extLst>
            <a:ext uri="{FF2B5EF4-FFF2-40B4-BE49-F238E27FC236}">
              <a16:creationId xmlns:a16="http://schemas.microsoft.com/office/drawing/2014/main" xmlns="" id="{0FB4E58F-861F-452E-8E8E-A64D02085FC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7" name="Line 1750">
          <a:extLst>
            <a:ext uri="{FF2B5EF4-FFF2-40B4-BE49-F238E27FC236}">
              <a16:creationId xmlns:a16="http://schemas.microsoft.com/office/drawing/2014/main" xmlns="" id="{0EA8C23E-FA08-4FA4-9B28-A9A3E9CC493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8" name="Line 1751">
          <a:extLst>
            <a:ext uri="{FF2B5EF4-FFF2-40B4-BE49-F238E27FC236}">
              <a16:creationId xmlns:a16="http://schemas.microsoft.com/office/drawing/2014/main" xmlns="" id="{C946FFDC-4BBB-42EA-A868-91BB057CDE4D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9" name="Line 1752">
          <a:extLst>
            <a:ext uri="{FF2B5EF4-FFF2-40B4-BE49-F238E27FC236}">
              <a16:creationId xmlns:a16="http://schemas.microsoft.com/office/drawing/2014/main" xmlns="" id="{0C3EC795-244F-4119-95BA-7E1EE85F58F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0" name="Line 1753">
          <a:extLst>
            <a:ext uri="{FF2B5EF4-FFF2-40B4-BE49-F238E27FC236}">
              <a16:creationId xmlns:a16="http://schemas.microsoft.com/office/drawing/2014/main" xmlns="" id="{5169728D-DD8B-4382-ABBA-0A8F1FA3FD83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1" name="Line 1754">
          <a:extLst>
            <a:ext uri="{FF2B5EF4-FFF2-40B4-BE49-F238E27FC236}">
              <a16:creationId xmlns:a16="http://schemas.microsoft.com/office/drawing/2014/main" xmlns="" id="{BD7B6FDD-75EE-44F6-A9B2-E15592F4EBE5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2" name="Line 1755">
          <a:extLst>
            <a:ext uri="{FF2B5EF4-FFF2-40B4-BE49-F238E27FC236}">
              <a16:creationId xmlns:a16="http://schemas.microsoft.com/office/drawing/2014/main" xmlns="" id="{58612ECF-8C8A-4310-B647-E6F8A29D4F8B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3" name="Line 1756">
          <a:extLst>
            <a:ext uri="{FF2B5EF4-FFF2-40B4-BE49-F238E27FC236}">
              <a16:creationId xmlns:a16="http://schemas.microsoft.com/office/drawing/2014/main" xmlns="" id="{7829F59B-8D29-4E16-939F-33DD433C3391}"/>
            </a:ext>
          </a:extLst>
        </xdr:cNvPr>
        <xdr:cNvSpPr>
          <a:spLocks noChangeShapeType="1"/>
        </xdr:cNvSpPr>
      </xdr:nvSpPr>
      <xdr:spPr bwMode="auto">
        <a:xfrm>
          <a:off x="4219575" y="1549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4" name="Line 2079">
          <a:extLst>
            <a:ext uri="{FF2B5EF4-FFF2-40B4-BE49-F238E27FC236}">
              <a16:creationId xmlns:a16="http://schemas.microsoft.com/office/drawing/2014/main" xmlns="" id="{B18146A0-4CEA-4FFC-AF90-A097788615E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5" name="Line 2080">
          <a:extLst>
            <a:ext uri="{FF2B5EF4-FFF2-40B4-BE49-F238E27FC236}">
              <a16:creationId xmlns:a16="http://schemas.microsoft.com/office/drawing/2014/main" xmlns="" id="{F481ECC4-EDAA-48D8-9A11-E8F7D213C04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6" name="Line 2081">
          <a:extLst>
            <a:ext uri="{FF2B5EF4-FFF2-40B4-BE49-F238E27FC236}">
              <a16:creationId xmlns:a16="http://schemas.microsoft.com/office/drawing/2014/main" xmlns="" id="{C2CA03D1-7FD7-42D9-AF54-E48EA16C585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7" name="Line 2082">
          <a:extLst>
            <a:ext uri="{FF2B5EF4-FFF2-40B4-BE49-F238E27FC236}">
              <a16:creationId xmlns:a16="http://schemas.microsoft.com/office/drawing/2014/main" xmlns="" id="{4AE304F6-23CE-4304-9C8D-243CA956E79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8" name="Line 2083">
          <a:extLst>
            <a:ext uri="{FF2B5EF4-FFF2-40B4-BE49-F238E27FC236}">
              <a16:creationId xmlns:a16="http://schemas.microsoft.com/office/drawing/2014/main" xmlns="" id="{CFB2FC63-80DF-4BBD-AF25-11EB45DC65E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9" name="Line 2084">
          <a:extLst>
            <a:ext uri="{FF2B5EF4-FFF2-40B4-BE49-F238E27FC236}">
              <a16:creationId xmlns:a16="http://schemas.microsoft.com/office/drawing/2014/main" xmlns="" id="{0F680473-784E-4630-A310-ECF6C0210AF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0" name="Line 2085">
          <a:extLst>
            <a:ext uri="{FF2B5EF4-FFF2-40B4-BE49-F238E27FC236}">
              <a16:creationId xmlns:a16="http://schemas.microsoft.com/office/drawing/2014/main" xmlns="" id="{2D7894C6-4EC2-4AA3-BF6C-101CF08F81A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1" name="Line 2086">
          <a:extLst>
            <a:ext uri="{FF2B5EF4-FFF2-40B4-BE49-F238E27FC236}">
              <a16:creationId xmlns:a16="http://schemas.microsoft.com/office/drawing/2014/main" xmlns="" id="{3AE7FA8D-5913-4118-BCA0-6E120162B1E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2" name="Line 2087">
          <a:extLst>
            <a:ext uri="{FF2B5EF4-FFF2-40B4-BE49-F238E27FC236}">
              <a16:creationId xmlns:a16="http://schemas.microsoft.com/office/drawing/2014/main" xmlns="" id="{43D2CE7D-B6B0-4DB1-AC8D-E0F174559D9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3" name="Line 2088">
          <a:extLst>
            <a:ext uri="{FF2B5EF4-FFF2-40B4-BE49-F238E27FC236}">
              <a16:creationId xmlns:a16="http://schemas.microsoft.com/office/drawing/2014/main" xmlns="" id="{29CA5A1D-D3CE-4FA1-A062-F26D1931E2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4" name="Line 2089">
          <a:extLst>
            <a:ext uri="{FF2B5EF4-FFF2-40B4-BE49-F238E27FC236}">
              <a16:creationId xmlns:a16="http://schemas.microsoft.com/office/drawing/2014/main" xmlns="" id="{A92D368F-205A-4229-AD6F-660BB03D3D3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5" name="Line 2090">
          <a:extLst>
            <a:ext uri="{FF2B5EF4-FFF2-40B4-BE49-F238E27FC236}">
              <a16:creationId xmlns:a16="http://schemas.microsoft.com/office/drawing/2014/main" xmlns="" id="{DB54897A-40FB-421A-9A9D-E93791E8A47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6" name="Line 2091">
          <a:extLst>
            <a:ext uri="{FF2B5EF4-FFF2-40B4-BE49-F238E27FC236}">
              <a16:creationId xmlns:a16="http://schemas.microsoft.com/office/drawing/2014/main" xmlns="" id="{32102B0F-6D5C-4A8B-9C33-A7EBF2C76AD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7" name="Line 2092">
          <a:extLst>
            <a:ext uri="{FF2B5EF4-FFF2-40B4-BE49-F238E27FC236}">
              <a16:creationId xmlns:a16="http://schemas.microsoft.com/office/drawing/2014/main" xmlns="" id="{D09E85CF-95C2-4148-9987-9774545326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8" name="Line 2093">
          <a:extLst>
            <a:ext uri="{FF2B5EF4-FFF2-40B4-BE49-F238E27FC236}">
              <a16:creationId xmlns:a16="http://schemas.microsoft.com/office/drawing/2014/main" xmlns="" id="{B9546895-8F67-41A8-B138-D56EBC217AB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9" name="Line 2094">
          <a:extLst>
            <a:ext uri="{FF2B5EF4-FFF2-40B4-BE49-F238E27FC236}">
              <a16:creationId xmlns:a16="http://schemas.microsoft.com/office/drawing/2014/main" xmlns="" id="{F287C87F-E1D5-403A-9130-60259B36E2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0" name="Line 2095">
          <a:extLst>
            <a:ext uri="{FF2B5EF4-FFF2-40B4-BE49-F238E27FC236}">
              <a16:creationId xmlns:a16="http://schemas.microsoft.com/office/drawing/2014/main" xmlns="" id="{300598F9-7989-48FD-A99B-E6BC2536A4A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1" name="Line 2096">
          <a:extLst>
            <a:ext uri="{FF2B5EF4-FFF2-40B4-BE49-F238E27FC236}">
              <a16:creationId xmlns:a16="http://schemas.microsoft.com/office/drawing/2014/main" xmlns="" id="{BE43D89E-44B5-4F34-B84A-0BFCBD2B95F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2" name="Line 2097">
          <a:extLst>
            <a:ext uri="{FF2B5EF4-FFF2-40B4-BE49-F238E27FC236}">
              <a16:creationId xmlns:a16="http://schemas.microsoft.com/office/drawing/2014/main" xmlns="" id="{94F99C46-4E34-4D98-807E-77FEFA9B28A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3" name="Line 2098">
          <a:extLst>
            <a:ext uri="{FF2B5EF4-FFF2-40B4-BE49-F238E27FC236}">
              <a16:creationId xmlns:a16="http://schemas.microsoft.com/office/drawing/2014/main" xmlns="" id="{EB063702-1351-4D0E-8BA6-A6747E5E1F9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4" name="Line 2099">
          <a:extLst>
            <a:ext uri="{FF2B5EF4-FFF2-40B4-BE49-F238E27FC236}">
              <a16:creationId xmlns:a16="http://schemas.microsoft.com/office/drawing/2014/main" xmlns="" id="{2F0445FB-4888-46EA-85F5-4004BEAB8C2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5" name="Line 2100">
          <a:extLst>
            <a:ext uri="{FF2B5EF4-FFF2-40B4-BE49-F238E27FC236}">
              <a16:creationId xmlns:a16="http://schemas.microsoft.com/office/drawing/2014/main" xmlns="" id="{0B5A9EE4-1FBB-44CA-9C25-D31D907BCBC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6" name="Line 2101">
          <a:extLst>
            <a:ext uri="{FF2B5EF4-FFF2-40B4-BE49-F238E27FC236}">
              <a16:creationId xmlns:a16="http://schemas.microsoft.com/office/drawing/2014/main" xmlns="" id="{B99D27DE-CC52-465E-A3A5-BD8D3C0ADF4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7" name="Line 2102">
          <a:extLst>
            <a:ext uri="{FF2B5EF4-FFF2-40B4-BE49-F238E27FC236}">
              <a16:creationId xmlns:a16="http://schemas.microsoft.com/office/drawing/2014/main" xmlns="" id="{C96CC8C2-2DED-4B31-9995-68DE35199D3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8" name="Line 2103">
          <a:extLst>
            <a:ext uri="{FF2B5EF4-FFF2-40B4-BE49-F238E27FC236}">
              <a16:creationId xmlns:a16="http://schemas.microsoft.com/office/drawing/2014/main" xmlns="" id="{3B01EB28-1496-49FD-9607-9EC5F49E59B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9" name="Line 2104">
          <a:extLst>
            <a:ext uri="{FF2B5EF4-FFF2-40B4-BE49-F238E27FC236}">
              <a16:creationId xmlns:a16="http://schemas.microsoft.com/office/drawing/2014/main" xmlns="" id="{E7B57E27-3D5C-46A2-AF80-69A69D25699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0" name="Line 2105">
          <a:extLst>
            <a:ext uri="{FF2B5EF4-FFF2-40B4-BE49-F238E27FC236}">
              <a16:creationId xmlns:a16="http://schemas.microsoft.com/office/drawing/2014/main" xmlns="" id="{7C0920B6-EB77-4B1F-BD3D-5C8E1E3BAA7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1" name="Line 2106">
          <a:extLst>
            <a:ext uri="{FF2B5EF4-FFF2-40B4-BE49-F238E27FC236}">
              <a16:creationId xmlns:a16="http://schemas.microsoft.com/office/drawing/2014/main" xmlns="" id="{F79A3808-E24E-4FA0-B3A0-9FE636F745D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2" name="Line 2107">
          <a:extLst>
            <a:ext uri="{FF2B5EF4-FFF2-40B4-BE49-F238E27FC236}">
              <a16:creationId xmlns:a16="http://schemas.microsoft.com/office/drawing/2014/main" xmlns="" id="{210F4F66-0BFA-4B56-B208-4B7EE8CA05F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3" name="Line 2108">
          <a:extLst>
            <a:ext uri="{FF2B5EF4-FFF2-40B4-BE49-F238E27FC236}">
              <a16:creationId xmlns:a16="http://schemas.microsoft.com/office/drawing/2014/main" xmlns="" id="{9632FE4B-A274-48DB-9B4E-40437DBE5EF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4" name="Line 2109">
          <a:extLst>
            <a:ext uri="{FF2B5EF4-FFF2-40B4-BE49-F238E27FC236}">
              <a16:creationId xmlns:a16="http://schemas.microsoft.com/office/drawing/2014/main" xmlns="" id="{21CCF53E-21BB-49F2-9CF4-E15607672DF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5" name="Line 2110">
          <a:extLst>
            <a:ext uri="{FF2B5EF4-FFF2-40B4-BE49-F238E27FC236}">
              <a16:creationId xmlns:a16="http://schemas.microsoft.com/office/drawing/2014/main" xmlns="" id="{17675BDB-FDC4-4143-8836-0FDC4E85C2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6" name="Line 2111">
          <a:extLst>
            <a:ext uri="{FF2B5EF4-FFF2-40B4-BE49-F238E27FC236}">
              <a16:creationId xmlns:a16="http://schemas.microsoft.com/office/drawing/2014/main" xmlns="" id="{D4DF453F-126C-421A-B316-623B7A1F4A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7" name="Line 2112">
          <a:extLst>
            <a:ext uri="{FF2B5EF4-FFF2-40B4-BE49-F238E27FC236}">
              <a16:creationId xmlns:a16="http://schemas.microsoft.com/office/drawing/2014/main" xmlns="" id="{04C8A6EB-B17A-45A7-BC2F-F6B58CABC0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8" name="Line 2113">
          <a:extLst>
            <a:ext uri="{FF2B5EF4-FFF2-40B4-BE49-F238E27FC236}">
              <a16:creationId xmlns:a16="http://schemas.microsoft.com/office/drawing/2014/main" xmlns="" id="{CA74F0CA-2EA3-41D7-93CF-0C73DE93858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9" name="Line 2114">
          <a:extLst>
            <a:ext uri="{FF2B5EF4-FFF2-40B4-BE49-F238E27FC236}">
              <a16:creationId xmlns:a16="http://schemas.microsoft.com/office/drawing/2014/main" xmlns="" id="{C3FABF06-3E7D-4042-9FBE-F74C801768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0" name="Line 2115">
          <a:extLst>
            <a:ext uri="{FF2B5EF4-FFF2-40B4-BE49-F238E27FC236}">
              <a16:creationId xmlns:a16="http://schemas.microsoft.com/office/drawing/2014/main" xmlns="" id="{BD528824-12D6-4F36-B8A6-FFFA11BA4A3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1" name="Line 2116">
          <a:extLst>
            <a:ext uri="{FF2B5EF4-FFF2-40B4-BE49-F238E27FC236}">
              <a16:creationId xmlns:a16="http://schemas.microsoft.com/office/drawing/2014/main" xmlns="" id="{2077B81B-2A1B-447B-B177-24175BD8E6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2" name="Line 2117">
          <a:extLst>
            <a:ext uri="{FF2B5EF4-FFF2-40B4-BE49-F238E27FC236}">
              <a16:creationId xmlns:a16="http://schemas.microsoft.com/office/drawing/2014/main" xmlns="" id="{02C7AC69-CD40-4CF5-8104-62850DA9147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3" name="Line 2118">
          <a:extLst>
            <a:ext uri="{FF2B5EF4-FFF2-40B4-BE49-F238E27FC236}">
              <a16:creationId xmlns:a16="http://schemas.microsoft.com/office/drawing/2014/main" xmlns="" id="{F9D6EE59-DB2E-4B7E-80FB-E6BCB427702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4" name="Line 2119">
          <a:extLst>
            <a:ext uri="{FF2B5EF4-FFF2-40B4-BE49-F238E27FC236}">
              <a16:creationId xmlns:a16="http://schemas.microsoft.com/office/drawing/2014/main" xmlns="" id="{5C231BC8-CE87-4906-A73E-1591022CC43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5" name="Line 2120">
          <a:extLst>
            <a:ext uri="{FF2B5EF4-FFF2-40B4-BE49-F238E27FC236}">
              <a16:creationId xmlns:a16="http://schemas.microsoft.com/office/drawing/2014/main" xmlns="" id="{68A71DA1-FF7C-49F3-8FDD-09806E09D0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6" name="Line 2121">
          <a:extLst>
            <a:ext uri="{FF2B5EF4-FFF2-40B4-BE49-F238E27FC236}">
              <a16:creationId xmlns:a16="http://schemas.microsoft.com/office/drawing/2014/main" xmlns="" id="{F85B1C10-C9D6-4DBE-AC67-53C0A1DC47C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7" name="Line 2122">
          <a:extLst>
            <a:ext uri="{FF2B5EF4-FFF2-40B4-BE49-F238E27FC236}">
              <a16:creationId xmlns:a16="http://schemas.microsoft.com/office/drawing/2014/main" xmlns="" id="{9475D357-ED3B-4F92-954A-41808BFD407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8" name="Line 2123">
          <a:extLst>
            <a:ext uri="{FF2B5EF4-FFF2-40B4-BE49-F238E27FC236}">
              <a16:creationId xmlns:a16="http://schemas.microsoft.com/office/drawing/2014/main" xmlns="" id="{E03E35EC-831E-4BEA-8A19-427C8B9A52D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9" name="Line 2124">
          <a:extLst>
            <a:ext uri="{FF2B5EF4-FFF2-40B4-BE49-F238E27FC236}">
              <a16:creationId xmlns:a16="http://schemas.microsoft.com/office/drawing/2014/main" xmlns="" id="{86A49B93-B213-44B6-B6AA-83B4A34301F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0" name="Line 2125">
          <a:extLst>
            <a:ext uri="{FF2B5EF4-FFF2-40B4-BE49-F238E27FC236}">
              <a16:creationId xmlns:a16="http://schemas.microsoft.com/office/drawing/2014/main" xmlns="" id="{C6DCC64B-86EC-4D77-9D1C-D1F584FE781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1" name="Line 2126">
          <a:extLst>
            <a:ext uri="{FF2B5EF4-FFF2-40B4-BE49-F238E27FC236}">
              <a16:creationId xmlns:a16="http://schemas.microsoft.com/office/drawing/2014/main" xmlns="" id="{1D4FA59E-C9D5-42C2-A98D-003A0983844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2" name="Line 2127">
          <a:extLst>
            <a:ext uri="{FF2B5EF4-FFF2-40B4-BE49-F238E27FC236}">
              <a16:creationId xmlns:a16="http://schemas.microsoft.com/office/drawing/2014/main" xmlns="" id="{6A2FC329-362A-4F9A-93D8-75BB2FD1EF2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3" name="Line 2128">
          <a:extLst>
            <a:ext uri="{FF2B5EF4-FFF2-40B4-BE49-F238E27FC236}">
              <a16:creationId xmlns:a16="http://schemas.microsoft.com/office/drawing/2014/main" xmlns="" id="{07C1901E-D036-4528-8B6D-D6814286BE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4" name="Line 2129">
          <a:extLst>
            <a:ext uri="{FF2B5EF4-FFF2-40B4-BE49-F238E27FC236}">
              <a16:creationId xmlns:a16="http://schemas.microsoft.com/office/drawing/2014/main" xmlns="" id="{B7AC7EB6-3434-4E04-BCB6-E72F3401340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5" name="Line 2130">
          <a:extLst>
            <a:ext uri="{FF2B5EF4-FFF2-40B4-BE49-F238E27FC236}">
              <a16:creationId xmlns:a16="http://schemas.microsoft.com/office/drawing/2014/main" xmlns="" id="{9964008D-861C-4370-8F15-413F1368126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6" name="Line 2131">
          <a:extLst>
            <a:ext uri="{FF2B5EF4-FFF2-40B4-BE49-F238E27FC236}">
              <a16:creationId xmlns:a16="http://schemas.microsoft.com/office/drawing/2014/main" xmlns="" id="{7F1DB52A-627E-4195-BF12-990B22EC876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7" name="Line 2132">
          <a:extLst>
            <a:ext uri="{FF2B5EF4-FFF2-40B4-BE49-F238E27FC236}">
              <a16:creationId xmlns:a16="http://schemas.microsoft.com/office/drawing/2014/main" xmlns="" id="{8EDE0028-4C5D-4B5C-82C1-998A53ABA19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8" name="Line 2133">
          <a:extLst>
            <a:ext uri="{FF2B5EF4-FFF2-40B4-BE49-F238E27FC236}">
              <a16:creationId xmlns:a16="http://schemas.microsoft.com/office/drawing/2014/main" xmlns="" id="{4E6E2769-3C32-4AC3-AA62-7C92D38D59F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9" name="Line 2134">
          <a:extLst>
            <a:ext uri="{FF2B5EF4-FFF2-40B4-BE49-F238E27FC236}">
              <a16:creationId xmlns:a16="http://schemas.microsoft.com/office/drawing/2014/main" xmlns="" id="{541077E9-852C-4BD8-A7D9-73811923435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0" name="Line 2135">
          <a:extLst>
            <a:ext uri="{FF2B5EF4-FFF2-40B4-BE49-F238E27FC236}">
              <a16:creationId xmlns:a16="http://schemas.microsoft.com/office/drawing/2014/main" xmlns="" id="{72F60C3F-B080-4229-A542-4A4441D5E3F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1" name="Line 2136">
          <a:extLst>
            <a:ext uri="{FF2B5EF4-FFF2-40B4-BE49-F238E27FC236}">
              <a16:creationId xmlns:a16="http://schemas.microsoft.com/office/drawing/2014/main" xmlns="" id="{95A53792-6D84-4234-8EAE-838F7E40330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2" name="Line 2137">
          <a:extLst>
            <a:ext uri="{FF2B5EF4-FFF2-40B4-BE49-F238E27FC236}">
              <a16:creationId xmlns:a16="http://schemas.microsoft.com/office/drawing/2014/main" xmlns="" id="{E142B5B3-6648-46FF-B0E2-03596304D79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3" name="Line 2138">
          <a:extLst>
            <a:ext uri="{FF2B5EF4-FFF2-40B4-BE49-F238E27FC236}">
              <a16:creationId xmlns:a16="http://schemas.microsoft.com/office/drawing/2014/main" xmlns="" id="{488163C2-10AA-4DD3-A9D3-B32A528C89B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4" name="Line 2139">
          <a:extLst>
            <a:ext uri="{FF2B5EF4-FFF2-40B4-BE49-F238E27FC236}">
              <a16:creationId xmlns:a16="http://schemas.microsoft.com/office/drawing/2014/main" xmlns="" id="{BBD8D27C-7C8C-49B3-BF81-4777569FAB8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5" name="Line 2140">
          <a:extLst>
            <a:ext uri="{FF2B5EF4-FFF2-40B4-BE49-F238E27FC236}">
              <a16:creationId xmlns:a16="http://schemas.microsoft.com/office/drawing/2014/main" xmlns="" id="{A1C6F2EC-21B7-4B6E-8637-EE9E36C9453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6" name="Line 2141">
          <a:extLst>
            <a:ext uri="{FF2B5EF4-FFF2-40B4-BE49-F238E27FC236}">
              <a16:creationId xmlns:a16="http://schemas.microsoft.com/office/drawing/2014/main" xmlns="" id="{E624D700-755A-4029-A2A6-5E482E0AC2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7" name="Line 2142">
          <a:extLst>
            <a:ext uri="{FF2B5EF4-FFF2-40B4-BE49-F238E27FC236}">
              <a16:creationId xmlns:a16="http://schemas.microsoft.com/office/drawing/2014/main" xmlns="" id="{7CF10F35-08ED-4E6B-86BA-975864FE555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8" name="Line 2143">
          <a:extLst>
            <a:ext uri="{FF2B5EF4-FFF2-40B4-BE49-F238E27FC236}">
              <a16:creationId xmlns:a16="http://schemas.microsoft.com/office/drawing/2014/main" xmlns="" id="{19F4777B-A764-4E15-A9A7-DDF48924F04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9" name="Line 2144">
          <a:extLst>
            <a:ext uri="{FF2B5EF4-FFF2-40B4-BE49-F238E27FC236}">
              <a16:creationId xmlns:a16="http://schemas.microsoft.com/office/drawing/2014/main" xmlns="" id="{A57900CB-C5E1-4E2B-97FA-E8FB2743D79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0" name="Line 2145">
          <a:extLst>
            <a:ext uri="{FF2B5EF4-FFF2-40B4-BE49-F238E27FC236}">
              <a16:creationId xmlns:a16="http://schemas.microsoft.com/office/drawing/2014/main" xmlns="" id="{D2A1285E-CCE4-4B1B-8D2A-1F2240DF6A4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1" name="Line 2146">
          <a:extLst>
            <a:ext uri="{FF2B5EF4-FFF2-40B4-BE49-F238E27FC236}">
              <a16:creationId xmlns:a16="http://schemas.microsoft.com/office/drawing/2014/main" xmlns="" id="{F4968B9A-4CF8-4FEC-B152-3E9ADAB843F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2" name="Line 2147">
          <a:extLst>
            <a:ext uri="{FF2B5EF4-FFF2-40B4-BE49-F238E27FC236}">
              <a16:creationId xmlns:a16="http://schemas.microsoft.com/office/drawing/2014/main" xmlns="" id="{748B9D1A-729C-46D0-B1E9-F0D97F90CF6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3" name="Line 2148">
          <a:extLst>
            <a:ext uri="{FF2B5EF4-FFF2-40B4-BE49-F238E27FC236}">
              <a16:creationId xmlns:a16="http://schemas.microsoft.com/office/drawing/2014/main" xmlns="" id="{04373035-943A-4223-BA62-19EF04B6881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4" name="Line 2149">
          <a:extLst>
            <a:ext uri="{FF2B5EF4-FFF2-40B4-BE49-F238E27FC236}">
              <a16:creationId xmlns:a16="http://schemas.microsoft.com/office/drawing/2014/main" xmlns="" id="{87F8FFE5-451B-423C-92FC-E660B4B9C0A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5" name="Line 2150">
          <a:extLst>
            <a:ext uri="{FF2B5EF4-FFF2-40B4-BE49-F238E27FC236}">
              <a16:creationId xmlns:a16="http://schemas.microsoft.com/office/drawing/2014/main" xmlns="" id="{BECBFEE9-F5E5-42D7-934B-67DCEF1227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6" name="Line 2151">
          <a:extLst>
            <a:ext uri="{FF2B5EF4-FFF2-40B4-BE49-F238E27FC236}">
              <a16:creationId xmlns:a16="http://schemas.microsoft.com/office/drawing/2014/main" xmlns="" id="{71A4E016-B5AD-458F-A933-9172EF2D77C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7" name="Line 2152">
          <a:extLst>
            <a:ext uri="{FF2B5EF4-FFF2-40B4-BE49-F238E27FC236}">
              <a16:creationId xmlns:a16="http://schemas.microsoft.com/office/drawing/2014/main" xmlns="" id="{D0DC5C64-AEAF-4B3C-ACF5-B7C52201FBE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8" name="Line 2153">
          <a:extLst>
            <a:ext uri="{FF2B5EF4-FFF2-40B4-BE49-F238E27FC236}">
              <a16:creationId xmlns:a16="http://schemas.microsoft.com/office/drawing/2014/main" xmlns="" id="{C8F8E69C-4067-4B36-A698-7EBDCCB367E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9" name="Line 2154">
          <a:extLst>
            <a:ext uri="{FF2B5EF4-FFF2-40B4-BE49-F238E27FC236}">
              <a16:creationId xmlns:a16="http://schemas.microsoft.com/office/drawing/2014/main" xmlns="" id="{2B397EA1-CAD3-4F47-A0A0-FF42BB8797C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0" name="Line 2155">
          <a:extLst>
            <a:ext uri="{FF2B5EF4-FFF2-40B4-BE49-F238E27FC236}">
              <a16:creationId xmlns:a16="http://schemas.microsoft.com/office/drawing/2014/main" xmlns="" id="{B9F9D505-63DA-41C1-89D8-495E08371B8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1" name="Line 2156">
          <a:extLst>
            <a:ext uri="{FF2B5EF4-FFF2-40B4-BE49-F238E27FC236}">
              <a16:creationId xmlns:a16="http://schemas.microsoft.com/office/drawing/2014/main" xmlns="" id="{32E920FE-5690-46CD-BE47-CACC0A572E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2" name="Line 2157">
          <a:extLst>
            <a:ext uri="{FF2B5EF4-FFF2-40B4-BE49-F238E27FC236}">
              <a16:creationId xmlns:a16="http://schemas.microsoft.com/office/drawing/2014/main" xmlns="" id="{2CCB5070-EB01-480B-983F-BAD805CC71B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3" name="Line 2158">
          <a:extLst>
            <a:ext uri="{FF2B5EF4-FFF2-40B4-BE49-F238E27FC236}">
              <a16:creationId xmlns:a16="http://schemas.microsoft.com/office/drawing/2014/main" xmlns="" id="{EDEF6574-AC52-42A5-8FFE-3E0F7982393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4" name="Line 2159">
          <a:extLst>
            <a:ext uri="{FF2B5EF4-FFF2-40B4-BE49-F238E27FC236}">
              <a16:creationId xmlns:a16="http://schemas.microsoft.com/office/drawing/2014/main" xmlns="" id="{A72DB49E-2052-43A7-8B10-C5AE0D76B08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5" name="Line 2160">
          <a:extLst>
            <a:ext uri="{FF2B5EF4-FFF2-40B4-BE49-F238E27FC236}">
              <a16:creationId xmlns:a16="http://schemas.microsoft.com/office/drawing/2014/main" xmlns="" id="{BA273083-B612-43E7-B9C0-01DBFEFF177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6" name="Line 2161">
          <a:extLst>
            <a:ext uri="{FF2B5EF4-FFF2-40B4-BE49-F238E27FC236}">
              <a16:creationId xmlns:a16="http://schemas.microsoft.com/office/drawing/2014/main" xmlns="" id="{554EEBAF-DB0E-4E44-8BAF-0805451DB0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7" name="Line 2162">
          <a:extLst>
            <a:ext uri="{FF2B5EF4-FFF2-40B4-BE49-F238E27FC236}">
              <a16:creationId xmlns:a16="http://schemas.microsoft.com/office/drawing/2014/main" xmlns="" id="{30F71C15-B8A8-46E1-ACB6-139AA7ACBE3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8" name="Line 2163">
          <a:extLst>
            <a:ext uri="{FF2B5EF4-FFF2-40B4-BE49-F238E27FC236}">
              <a16:creationId xmlns:a16="http://schemas.microsoft.com/office/drawing/2014/main" xmlns="" id="{39B12E7B-5E4D-4BCD-A9FB-E88D31C3815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9" name="Line 2164">
          <a:extLst>
            <a:ext uri="{FF2B5EF4-FFF2-40B4-BE49-F238E27FC236}">
              <a16:creationId xmlns:a16="http://schemas.microsoft.com/office/drawing/2014/main" xmlns="" id="{A8A84D97-A486-40F3-BA0B-FE72F03EE05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0" name="Line 2165">
          <a:extLst>
            <a:ext uri="{FF2B5EF4-FFF2-40B4-BE49-F238E27FC236}">
              <a16:creationId xmlns:a16="http://schemas.microsoft.com/office/drawing/2014/main" xmlns="" id="{0949D30D-5A21-4F9A-80DE-1339CF7354D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1" name="Line 2166">
          <a:extLst>
            <a:ext uri="{FF2B5EF4-FFF2-40B4-BE49-F238E27FC236}">
              <a16:creationId xmlns:a16="http://schemas.microsoft.com/office/drawing/2014/main" xmlns="" id="{DA3CEE7C-A17D-4C19-BFAD-FECC9385CF1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2" name="Line 2167">
          <a:extLst>
            <a:ext uri="{FF2B5EF4-FFF2-40B4-BE49-F238E27FC236}">
              <a16:creationId xmlns:a16="http://schemas.microsoft.com/office/drawing/2014/main" xmlns="" id="{A3D60E53-5826-4D8B-B569-204EED019D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3" name="Line 2168">
          <a:extLst>
            <a:ext uri="{FF2B5EF4-FFF2-40B4-BE49-F238E27FC236}">
              <a16:creationId xmlns:a16="http://schemas.microsoft.com/office/drawing/2014/main" xmlns="" id="{0566661C-444C-465E-B917-5CF888D6D47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4" name="Line 2169">
          <a:extLst>
            <a:ext uri="{FF2B5EF4-FFF2-40B4-BE49-F238E27FC236}">
              <a16:creationId xmlns:a16="http://schemas.microsoft.com/office/drawing/2014/main" xmlns="" id="{5A457BC3-D29A-4714-ABC7-F91A3A21868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5" name="Line 2170">
          <a:extLst>
            <a:ext uri="{FF2B5EF4-FFF2-40B4-BE49-F238E27FC236}">
              <a16:creationId xmlns:a16="http://schemas.microsoft.com/office/drawing/2014/main" xmlns="" id="{CEDECC1E-4B1D-4178-876B-20E93F251A6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6" name="Line 2171">
          <a:extLst>
            <a:ext uri="{FF2B5EF4-FFF2-40B4-BE49-F238E27FC236}">
              <a16:creationId xmlns:a16="http://schemas.microsoft.com/office/drawing/2014/main" xmlns="" id="{A09450D8-AFEE-400A-94B3-CA33CC35EA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7" name="Line 2172">
          <a:extLst>
            <a:ext uri="{FF2B5EF4-FFF2-40B4-BE49-F238E27FC236}">
              <a16:creationId xmlns:a16="http://schemas.microsoft.com/office/drawing/2014/main" xmlns="" id="{9F1E8C5A-7655-4D6C-BEFE-4EEB6EBE1CF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8" name="Line 2173">
          <a:extLst>
            <a:ext uri="{FF2B5EF4-FFF2-40B4-BE49-F238E27FC236}">
              <a16:creationId xmlns:a16="http://schemas.microsoft.com/office/drawing/2014/main" xmlns="" id="{1F415864-B9F9-41E3-80F8-C19D1B3087D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9" name="Line 2174">
          <a:extLst>
            <a:ext uri="{FF2B5EF4-FFF2-40B4-BE49-F238E27FC236}">
              <a16:creationId xmlns:a16="http://schemas.microsoft.com/office/drawing/2014/main" xmlns="" id="{5EF2290B-A092-4A8A-8922-34FF98F7C26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0" name="Line 2175">
          <a:extLst>
            <a:ext uri="{FF2B5EF4-FFF2-40B4-BE49-F238E27FC236}">
              <a16:creationId xmlns:a16="http://schemas.microsoft.com/office/drawing/2014/main" xmlns="" id="{19A37349-783B-4808-8BDE-7F3478F6CAA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1" name="Line 2176">
          <a:extLst>
            <a:ext uri="{FF2B5EF4-FFF2-40B4-BE49-F238E27FC236}">
              <a16:creationId xmlns:a16="http://schemas.microsoft.com/office/drawing/2014/main" xmlns="" id="{FBD53610-14E5-4A1E-A2D1-37B8597DB03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2" name="Line 2177">
          <a:extLst>
            <a:ext uri="{FF2B5EF4-FFF2-40B4-BE49-F238E27FC236}">
              <a16:creationId xmlns:a16="http://schemas.microsoft.com/office/drawing/2014/main" xmlns="" id="{2E7B06E6-0D26-49EF-AC0C-0539DB87F65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3" name="Line 2178">
          <a:extLst>
            <a:ext uri="{FF2B5EF4-FFF2-40B4-BE49-F238E27FC236}">
              <a16:creationId xmlns:a16="http://schemas.microsoft.com/office/drawing/2014/main" xmlns="" id="{C726F65B-6814-4FEE-B2C9-3C9C0ED4076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4" name="Line 2179">
          <a:extLst>
            <a:ext uri="{FF2B5EF4-FFF2-40B4-BE49-F238E27FC236}">
              <a16:creationId xmlns:a16="http://schemas.microsoft.com/office/drawing/2014/main" xmlns="" id="{068058C1-3D16-410F-BD45-395BEC3143E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5" name="Line 2180">
          <a:extLst>
            <a:ext uri="{FF2B5EF4-FFF2-40B4-BE49-F238E27FC236}">
              <a16:creationId xmlns:a16="http://schemas.microsoft.com/office/drawing/2014/main" xmlns="" id="{8BDEE3FC-12EA-4E8A-8731-D213E404C02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6" name="Line 2181">
          <a:extLst>
            <a:ext uri="{FF2B5EF4-FFF2-40B4-BE49-F238E27FC236}">
              <a16:creationId xmlns:a16="http://schemas.microsoft.com/office/drawing/2014/main" xmlns="" id="{28AB7308-C343-4D3A-9676-7588AB8EE9E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7" name="Line 2182">
          <a:extLst>
            <a:ext uri="{FF2B5EF4-FFF2-40B4-BE49-F238E27FC236}">
              <a16:creationId xmlns:a16="http://schemas.microsoft.com/office/drawing/2014/main" xmlns="" id="{296C051C-61D4-4440-AADE-8FE767F98A5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8" name="Line 2183">
          <a:extLst>
            <a:ext uri="{FF2B5EF4-FFF2-40B4-BE49-F238E27FC236}">
              <a16:creationId xmlns:a16="http://schemas.microsoft.com/office/drawing/2014/main" xmlns="" id="{158A974E-B3C1-4AFD-8589-45F970CEAD1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9" name="Line 2184">
          <a:extLst>
            <a:ext uri="{FF2B5EF4-FFF2-40B4-BE49-F238E27FC236}">
              <a16:creationId xmlns:a16="http://schemas.microsoft.com/office/drawing/2014/main" xmlns="" id="{FED9866C-EF1A-43DA-BFD4-DE71E6BFF2B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0" name="Line 2185">
          <a:extLst>
            <a:ext uri="{FF2B5EF4-FFF2-40B4-BE49-F238E27FC236}">
              <a16:creationId xmlns:a16="http://schemas.microsoft.com/office/drawing/2014/main" xmlns="" id="{58C60363-2D74-4BB5-AE4C-AA4AC63615E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1" name="Line 2186">
          <a:extLst>
            <a:ext uri="{FF2B5EF4-FFF2-40B4-BE49-F238E27FC236}">
              <a16:creationId xmlns:a16="http://schemas.microsoft.com/office/drawing/2014/main" xmlns="" id="{FC286609-E9C5-47B6-8F08-C6EA6929872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2" name="Line 2187">
          <a:extLst>
            <a:ext uri="{FF2B5EF4-FFF2-40B4-BE49-F238E27FC236}">
              <a16:creationId xmlns:a16="http://schemas.microsoft.com/office/drawing/2014/main" xmlns="" id="{D390E034-635B-4E53-9473-8CBADB96BA7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3" name="Line 2188">
          <a:extLst>
            <a:ext uri="{FF2B5EF4-FFF2-40B4-BE49-F238E27FC236}">
              <a16:creationId xmlns:a16="http://schemas.microsoft.com/office/drawing/2014/main" xmlns="" id="{B5E6D40E-7AFC-45D8-9635-C6E8C6C388B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4" name="Line 2189">
          <a:extLst>
            <a:ext uri="{FF2B5EF4-FFF2-40B4-BE49-F238E27FC236}">
              <a16:creationId xmlns:a16="http://schemas.microsoft.com/office/drawing/2014/main" xmlns="" id="{3FB4FDCC-36AD-4C68-9791-B66D5147A23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5" name="Line 2190">
          <a:extLst>
            <a:ext uri="{FF2B5EF4-FFF2-40B4-BE49-F238E27FC236}">
              <a16:creationId xmlns:a16="http://schemas.microsoft.com/office/drawing/2014/main" xmlns="" id="{A6FF0410-0485-43AC-8411-51E20CBA237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6" name="Line 2191">
          <a:extLst>
            <a:ext uri="{FF2B5EF4-FFF2-40B4-BE49-F238E27FC236}">
              <a16:creationId xmlns:a16="http://schemas.microsoft.com/office/drawing/2014/main" xmlns="" id="{AC5D1840-967F-4A4C-B599-18771885642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7" name="Line 2192">
          <a:extLst>
            <a:ext uri="{FF2B5EF4-FFF2-40B4-BE49-F238E27FC236}">
              <a16:creationId xmlns:a16="http://schemas.microsoft.com/office/drawing/2014/main" xmlns="" id="{B4969A9C-EE2E-4F66-A89B-DC8150A6653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8" name="Line 2193">
          <a:extLst>
            <a:ext uri="{FF2B5EF4-FFF2-40B4-BE49-F238E27FC236}">
              <a16:creationId xmlns:a16="http://schemas.microsoft.com/office/drawing/2014/main" xmlns="" id="{329D978B-8941-4C5D-B71F-0C703C1BF20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9" name="Line 2194">
          <a:extLst>
            <a:ext uri="{FF2B5EF4-FFF2-40B4-BE49-F238E27FC236}">
              <a16:creationId xmlns:a16="http://schemas.microsoft.com/office/drawing/2014/main" xmlns="" id="{C24EB321-46BF-44A4-9943-FEA4E72AC61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0" name="Line 2195">
          <a:extLst>
            <a:ext uri="{FF2B5EF4-FFF2-40B4-BE49-F238E27FC236}">
              <a16:creationId xmlns:a16="http://schemas.microsoft.com/office/drawing/2014/main" xmlns="" id="{6A810383-9624-4EE3-B0B0-16EE7600502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1" name="Line 2196">
          <a:extLst>
            <a:ext uri="{FF2B5EF4-FFF2-40B4-BE49-F238E27FC236}">
              <a16:creationId xmlns:a16="http://schemas.microsoft.com/office/drawing/2014/main" xmlns="" id="{965A78D9-204C-4AFF-BAC9-7B988D3433A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2" name="Line 2197">
          <a:extLst>
            <a:ext uri="{FF2B5EF4-FFF2-40B4-BE49-F238E27FC236}">
              <a16:creationId xmlns:a16="http://schemas.microsoft.com/office/drawing/2014/main" xmlns="" id="{2E105909-485F-431D-99DD-941D8A1B199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3" name="Line 2198">
          <a:extLst>
            <a:ext uri="{FF2B5EF4-FFF2-40B4-BE49-F238E27FC236}">
              <a16:creationId xmlns:a16="http://schemas.microsoft.com/office/drawing/2014/main" xmlns="" id="{AB3E79D7-27C5-4C14-8E24-71C741429ED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4" name="Line 2199">
          <a:extLst>
            <a:ext uri="{FF2B5EF4-FFF2-40B4-BE49-F238E27FC236}">
              <a16:creationId xmlns:a16="http://schemas.microsoft.com/office/drawing/2014/main" xmlns="" id="{09F78A86-FA81-4C5C-9F55-FA4CBE16330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5" name="Line 2200">
          <a:extLst>
            <a:ext uri="{FF2B5EF4-FFF2-40B4-BE49-F238E27FC236}">
              <a16:creationId xmlns:a16="http://schemas.microsoft.com/office/drawing/2014/main" xmlns="" id="{CF4BF332-3088-40B3-A4F0-65A9B2F73FD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6" name="Line 2201">
          <a:extLst>
            <a:ext uri="{FF2B5EF4-FFF2-40B4-BE49-F238E27FC236}">
              <a16:creationId xmlns:a16="http://schemas.microsoft.com/office/drawing/2014/main" xmlns="" id="{3FF65AC7-6211-4665-979D-279F5CF18C5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7" name="Line 2202">
          <a:extLst>
            <a:ext uri="{FF2B5EF4-FFF2-40B4-BE49-F238E27FC236}">
              <a16:creationId xmlns:a16="http://schemas.microsoft.com/office/drawing/2014/main" xmlns="" id="{61BBC6AC-D185-41C0-B518-B4FB440A7B6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8" name="Line 2203">
          <a:extLst>
            <a:ext uri="{FF2B5EF4-FFF2-40B4-BE49-F238E27FC236}">
              <a16:creationId xmlns:a16="http://schemas.microsoft.com/office/drawing/2014/main" xmlns="" id="{F47BD317-B8A7-441F-A336-55A2BC216E7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9" name="Line 2204">
          <a:extLst>
            <a:ext uri="{FF2B5EF4-FFF2-40B4-BE49-F238E27FC236}">
              <a16:creationId xmlns:a16="http://schemas.microsoft.com/office/drawing/2014/main" xmlns="" id="{321FF9F9-EF5B-4B74-8FC2-CF70F7F440E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0" name="Line 2205">
          <a:extLst>
            <a:ext uri="{FF2B5EF4-FFF2-40B4-BE49-F238E27FC236}">
              <a16:creationId xmlns:a16="http://schemas.microsoft.com/office/drawing/2014/main" xmlns="" id="{F0F18411-5D01-4F7E-959A-4A5B3C9095F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1" name="Line 2206">
          <a:extLst>
            <a:ext uri="{FF2B5EF4-FFF2-40B4-BE49-F238E27FC236}">
              <a16:creationId xmlns:a16="http://schemas.microsoft.com/office/drawing/2014/main" xmlns="" id="{52005C66-2C9D-43DE-98A7-CF6EDE01C8D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2" name="Line 2207">
          <a:extLst>
            <a:ext uri="{FF2B5EF4-FFF2-40B4-BE49-F238E27FC236}">
              <a16:creationId xmlns:a16="http://schemas.microsoft.com/office/drawing/2014/main" xmlns="" id="{8D4B27AF-C947-4820-A3AE-EA96536FF92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3" name="Line 2208">
          <a:extLst>
            <a:ext uri="{FF2B5EF4-FFF2-40B4-BE49-F238E27FC236}">
              <a16:creationId xmlns:a16="http://schemas.microsoft.com/office/drawing/2014/main" xmlns="" id="{B1CF57DB-8104-4741-989B-C8010C61DB9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4" name="Line 2209">
          <a:extLst>
            <a:ext uri="{FF2B5EF4-FFF2-40B4-BE49-F238E27FC236}">
              <a16:creationId xmlns:a16="http://schemas.microsoft.com/office/drawing/2014/main" xmlns="" id="{B6BD9097-9EB2-4CFD-890E-F594132CFC9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5" name="Line 2210">
          <a:extLst>
            <a:ext uri="{FF2B5EF4-FFF2-40B4-BE49-F238E27FC236}">
              <a16:creationId xmlns:a16="http://schemas.microsoft.com/office/drawing/2014/main" xmlns="" id="{59CDB772-D017-4F79-B1CA-6A131A640F0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6" name="Line 2211">
          <a:extLst>
            <a:ext uri="{FF2B5EF4-FFF2-40B4-BE49-F238E27FC236}">
              <a16:creationId xmlns:a16="http://schemas.microsoft.com/office/drawing/2014/main" xmlns="" id="{FF117979-86DE-4E65-9875-55B9FAE2D12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7" name="Line 2079">
          <a:extLst>
            <a:ext uri="{FF2B5EF4-FFF2-40B4-BE49-F238E27FC236}">
              <a16:creationId xmlns:a16="http://schemas.microsoft.com/office/drawing/2014/main" xmlns="" id="{DC6A3101-2DDB-4019-8E71-3D59554DF17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8" name="Line 2080">
          <a:extLst>
            <a:ext uri="{FF2B5EF4-FFF2-40B4-BE49-F238E27FC236}">
              <a16:creationId xmlns:a16="http://schemas.microsoft.com/office/drawing/2014/main" xmlns="" id="{9C20542B-B3A9-4465-8F8A-36682E060FE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9" name="Line 2081">
          <a:extLst>
            <a:ext uri="{FF2B5EF4-FFF2-40B4-BE49-F238E27FC236}">
              <a16:creationId xmlns:a16="http://schemas.microsoft.com/office/drawing/2014/main" xmlns="" id="{FE883F25-C111-4408-85A4-624EC2ADFDA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0" name="Line 2082">
          <a:extLst>
            <a:ext uri="{FF2B5EF4-FFF2-40B4-BE49-F238E27FC236}">
              <a16:creationId xmlns:a16="http://schemas.microsoft.com/office/drawing/2014/main" xmlns="" id="{444D6554-FEFF-4431-B003-5B3F0FA830D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1" name="Line 2083">
          <a:extLst>
            <a:ext uri="{FF2B5EF4-FFF2-40B4-BE49-F238E27FC236}">
              <a16:creationId xmlns:a16="http://schemas.microsoft.com/office/drawing/2014/main" xmlns="" id="{B3DE868F-6281-4D14-9836-11FFCBC8335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2" name="Line 2084">
          <a:extLst>
            <a:ext uri="{FF2B5EF4-FFF2-40B4-BE49-F238E27FC236}">
              <a16:creationId xmlns:a16="http://schemas.microsoft.com/office/drawing/2014/main" xmlns="" id="{A67CAAB2-371F-47A5-BB0E-35C31B94007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3" name="Line 2085">
          <a:extLst>
            <a:ext uri="{FF2B5EF4-FFF2-40B4-BE49-F238E27FC236}">
              <a16:creationId xmlns:a16="http://schemas.microsoft.com/office/drawing/2014/main" xmlns="" id="{49D46C80-74F5-464B-B9B8-81B2087E375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4" name="Line 2086">
          <a:extLst>
            <a:ext uri="{FF2B5EF4-FFF2-40B4-BE49-F238E27FC236}">
              <a16:creationId xmlns:a16="http://schemas.microsoft.com/office/drawing/2014/main" xmlns="" id="{296EE6E4-7577-4052-8AD7-6A57EE4BD60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5" name="Line 2087">
          <a:extLst>
            <a:ext uri="{FF2B5EF4-FFF2-40B4-BE49-F238E27FC236}">
              <a16:creationId xmlns:a16="http://schemas.microsoft.com/office/drawing/2014/main" xmlns="" id="{BE6DB1B8-C8DD-4DF6-8451-7F45826D07A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6" name="Line 2088">
          <a:extLst>
            <a:ext uri="{FF2B5EF4-FFF2-40B4-BE49-F238E27FC236}">
              <a16:creationId xmlns:a16="http://schemas.microsoft.com/office/drawing/2014/main" xmlns="" id="{C980BB13-D842-4D1C-8B6E-CDF2BA5E152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7" name="Line 2089">
          <a:extLst>
            <a:ext uri="{FF2B5EF4-FFF2-40B4-BE49-F238E27FC236}">
              <a16:creationId xmlns:a16="http://schemas.microsoft.com/office/drawing/2014/main" xmlns="" id="{5C448D36-F658-40D8-9562-A4353D70CD0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8" name="Line 2090">
          <a:extLst>
            <a:ext uri="{FF2B5EF4-FFF2-40B4-BE49-F238E27FC236}">
              <a16:creationId xmlns:a16="http://schemas.microsoft.com/office/drawing/2014/main" xmlns="" id="{FD003328-9207-4170-A283-B2648CF284C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9" name="Line 2091">
          <a:extLst>
            <a:ext uri="{FF2B5EF4-FFF2-40B4-BE49-F238E27FC236}">
              <a16:creationId xmlns:a16="http://schemas.microsoft.com/office/drawing/2014/main" xmlns="" id="{806BA6F7-9813-4194-876B-A2366E4E90A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0" name="Line 2092">
          <a:extLst>
            <a:ext uri="{FF2B5EF4-FFF2-40B4-BE49-F238E27FC236}">
              <a16:creationId xmlns:a16="http://schemas.microsoft.com/office/drawing/2014/main" xmlns="" id="{78AD8AC7-E2F3-4042-A4A2-B5016559E5A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1" name="Line 2093">
          <a:extLst>
            <a:ext uri="{FF2B5EF4-FFF2-40B4-BE49-F238E27FC236}">
              <a16:creationId xmlns:a16="http://schemas.microsoft.com/office/drawing/2014/main" xmlns="" id="{63BE23C7-ABDB-4C08-9099-E51FB48C639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2" name="Line 2094">
          <a:extLst>
            <a:ext uri="{FF2B5EF4-FFF2-40B4-BE49-F238E27FC236}">
              <a16:creationId xmlns:a16="http://schemas.microsoft.com/office/drawing/2014/main" xmlns="" id="{4E269E68-E95C-4A22-BCFB-493E9601231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3" name="Line 2095">
          <a:extLst>
            <a:ext uri="{FF2B5EF4-FFF2-40B4-BE49-F238E27FC236}">
              <a16:creationId xmlns:a16="http://schemas.microsoft.com/office/drawing/2014/main" xmlns="" id="{FC424D2E-96C1-448F-8350-CDFADA65074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4" name="Line 2096">
          <a:extLst>
            <a:ext uri="{FF2B5EF4-FFF2-40B4-BE49-F238E27FC236}">
              <a16:creationId xmlns:a16="http://schemas.microsoft.com/office/drawing/2014/main" xmlns="" id="{44E8D9CC-A20C-4F08-B500-32465684C3D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5" name="Line 2097">
          <a:extLst>
            <a:ext uri="{FF2B5EF4-FFF2-40B4-BE49-F238E27FC236}">
              <a16:creationId xmlns:a16="http://schemas.microsoft.com/office/drawing/2014/main" xmlns="" id="{609884D2-A2BB-40E8-ADB4-DD94E36B5F8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6" name="Line 2098">
          <a:extLst>
            <a:ext uri="{FF2B5EF4-FFF2-40B4-BE49-F238E27FC236}">
              <a16:creationId xmlns:a16="http://schemas.microsoft.com/office/drawing/2014/main" xmlns="" id="{818CE3E2-A0DA-41FD-A8C0-A5AD9E95113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7" name="Line 2099">
          <a:extLst>
            <a:ext uri="{FF2B5EF4-FFF2-40B4-BE49-F238E27FC236}">
              <a16:creationId xmlns:a16="http://schemas.microsoft.com/office/drawing/2014/main" xmlns="" id="{AEF21A10-37CA-4338-9C71-EB8B7A7EE10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8" name="Line 2100">
          <a:extLst>
            <a:ext uri="{FF2B5EF4-FFF2-40B4-BE49-F238E27FC236}">
              <a16:creationId xmlns:a16="http://schemas.microsoft.com/office/drawing/2014/main" xmlns="" id="{3B84725B-057D-437F-AFEA-9E8C48D81E7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9" name="Line 2101">
          <a:extLst>
            <a:ext uri="{FF2B5EF4-FFF2-40B4-BE49-F238E27FC236}">
              <a16:creationId xmlns:a16="http://schemas.microsoft.com/office/drawing/2014/main" xmlns="" id="{C8BE200A-1235-422A-9344-9FDBB9F77EE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0" name="Line 2102">
          <a:extLst>
            <a:ext uri="{FF2B5EF4-FFF2-40B4-BE49-F238E27FC236}">
              <a16:creationId xmlns:a16="http://schemas.microsoft.com/office/drawing/2014/main" xmlns="" id="{086A0D19-689C-4F6E-AD4B-972583FE066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1" name="Line 2103">
          <a:extLst>
            <a:ext uri="{FF2B5EF4-FFF2-40B4-BE49-F238E27FC236}">
              <a16:creationId xmlns:a16="http://schemas.microsoft.com/office/drawing/2014/main" xmlns="" id="{4377B6B3-5E19-4BFA-91FA-EF3322D762E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2" name="Line 2104">
          <a:extLst>
            <a:ext uri="{FF2B5EF4-FFF2-40B4-BE49-F238E27FC236}">
              <a16:creationId xmlns:a16="http://schemas.microsoft.com/office/drawing/2014/main" xmlns="" id="{42DEF3E2-FAFC-4863-ACF8-E3D0677A185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3" name="Line 2105">
          <a:extLst>
            <a:ext uri="{FF2B5EF4-FFF2-40B4-BE49-F238E27FC236}">
              <a16:creationId xmlns:a16="http://schemas.microsoft.com/office/drawing/2014/main" xmlns="" id="{38C558F6-8CC2-41BE-9A79-F679B157638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4" name="Line 2106">
          <a:extLst>
            <a:ext uri="{FF2B5EF4-FFF2-40B4-BE49-F238E27FC236}">
              <a16:creationId xmlns:a16="http://schemas.microsoft.com/office/drawing/2014/main" xmlns="" id="{08FFC4CD-7B26-43AC-A255-C9E2EE3E4DA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5" name="Line 2107">
          <a:extLst>
            <a:ext uri="{FF2B5EF4-FFF2-40B4-BE49-F238E27FC236}">
              <a16:creationId xmlns:a16="http://schemas.microsoft.com/office/drawing/2014/main" xmlns="" id="{A3A78256-807E-4F71-ABCB-777E7995AA0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6" name="Line 2108">
          <a:extLst>
            <a:ext uri="{FF2B5EF4-FFF2-40B4-BE49-F238E27FC236}">
              <a16:creationId xmlns:a16="http://schemas.microsoft.com/office/drawing/2014/main" xmlns="" id="{210B253B-ADD0-4357-A209-3848BDF11FA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7" name="Line 2109">
          <a:extLst>
            <a:ext uri="{FF2B5EF4-FFF2-40B4-BE49-F238E27FC236}">
              <a16:creationId xmlns:a16="http://schemas.microsoft.com/office/drawing/2014/main" xmlns="" id="{FCC57985-5A45-45F2-9EA8-7CA421E3524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8" name="Line 2110">
          <a:extLst>
            <a:ext uri="{FF2B5EF4-FFF2-40B4-BE49-F238E27FC236}">
              <a16:creationId xmlns:a16="http://schemas.microsoft.com/office/drawing/2014/main" xmlns="" id="{50B74065-95E2-4414-A134-706894648A3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9" name="Line 2111">
          <a:extLst>
            <a:ext uri="{FF2B5EF4-FFF2-40B4-BE49-F238E27FC236}">
              <a16:creationId xmlns:a16="http://schemas.microsoft.com/office/drawing/2014/main" xmlns="" id="{6980C11A-ECDB-4406-89AC-6960EE92D23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0" name="Line 2112">
          <a:extLst>
            <a:ext uri="{FF2B5EF4-FFF2-40B4-BE49-F238E27FC236}">
              <a16:creationId xmlns:a16="http://schemas.microsoft.com/office/drawing/2014/main" xmlns="" id="{85332E25-8C92-4E57-834F-C30ED28206B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1" name="Line 2113">
          <a:extLst>
            <a:ext uri="{FF2B5EF4-FFF2-40B4-BE49-F238E27FC236}">
              <a16:creationId xmlns:a16="http://schemas.microsoft.com/office/drawing/2014/main" xmlns="" id="{EBCE8805-41E6-4C3D-A2A9-0049E62B377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2" name="Line 2114">
          <a:extLst>
            <a:ext uri="{FF2B5EF4-FFF2-40B4-BE49-F238E27FC236}">
              <a16:creationId xmlns:a16="http://schemas.microsoft.com/office/drawing/2014/main" xmlns="" id="{9DC71D62-6EE4-46E3-9E1B-7AF76D99723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3" name="Line 2115">
          <a:extLst>
            <a:ext uri="{FF2B5EF4-FFF2-40B4-BE49-F238E27FC236}">
              <a16:creationId xmlns:a16="http://schemas.microsoft.com/office/drawing/2014/main" xmlns="" id="{D085A02F-E58F-42B3-B00B-CF4C53E0F9F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4" name="Line 2116">
          <a:extLst>
            <a:ext uri="{FF2B5EF4-FFF2-40B4-BE49-F238E27FC236}">
              <a16:creationId xmlns:a16="http://schemas.microsoft.com/office/drawing/2014/main" xmlns="" id="{C7B945ED-5234-4E9A-B1C0-B9FFEA62AD1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5" name="Line 2117">
          <a:extLst>
            <a:ext uri="{FF2B5EF4-FFF2-40B4-BE49-F238E27FC236}">
              <a16:creationId xmlns:a16="http://schemas.microsoft.com/office/drawing/2014/main" xmlns="" id="{1AD69EC8-04F8-4FF5-A7FB-BEDE5C27AE4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6" name="Line 2118">
          <a:extLst>
            <a:ext uri="{FF2B5EF4-FFF2-40B4-BE49-F238E27FC236}">
              <a16:creationId xmlns:a16="http://schemas.microsoft.com/office/drawing/2014/main" xmlns="" id="{7DE8D15F-3249-409C-A555-A1CB2A5B5C1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7" name="Line 2119">
          <a:extLst>
            <a:ext uri="{FF2B5EF4-FFF2-40B4-BE49-F238E27FC236}">
              <a16:creationId xmlns:a16="http://schemas.microsoft.com/office/drawing/2014/main" xmlns="" id="{16CDF3F4-9A2A-483F-9D74-195EBB1F285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8" name="Line 2120">
          <a:extLst>
            <a:ext uri="{FF2B5EF4-FFF2-40B4-BE49-F238E27FC236}">
              <a16:creationId xmlns:a16="http://schemas.microsoft.com/office/drawing/2014/main" xmlns="" id="{F7B0B8C2-F6BF-4AA9-BE98-13287953A25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9" name="Line 2121">
          <a:extLst>
            <a:ext uri="{FF2B5EF4-FFF2-40B4-BE49-F238E27FC236}">
              <a16:creationId xmlns:a16="http://schemas.microsoft.com/office/drawing/2014/main" xmlns="" id="{51472B4C-DB72-402B-9FD5-7921333DD3F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0" name="Line 2122">
          <a:extLst>
            <a:ext uri="{FF2B5EF4-FFF2-40B4-BE49-F238E27FC236}">
              <a16:creationId xmlns:a16="http://schemas.microsoft.com/office/drawing/2014/main" xmlns="" id="{7485B26A-93C7-45DE-9D3B-F08A81BD177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1" name="Line 2123">
          <a:extLst>
            <a:ext uri="{FF2B5EF4-FFF2-40B4-BE49-F238E27FC236}">
              <a16:creationId xmlns:a16="http://schemas.microsoft.com/office/drawing/2014/main" xmlns="" id="{451998D5-DF06-4A54-8D5E-AC347827FFA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2" name="Line 2124">
          <a:extLst>
            <a:ext uri="{FF2B5EF4-FFF2-40B4-BE49-F238E27FC236}">
              <a16:creationId xmlns:a16="http://schemas.microsoft.com/office/drawing/2014/main" xmlns="" id="{D7FEEA55-EB46-473D-8B00-FF6A19C62E7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3" name="Line 2125">
          <a:extLst>
            <a:ext uri="{FF2B5EF4-FFF2-40B4-BE49-F238E27FC236}">
              <a16:creationId xmlns:a16="http://schemas.microsoft.com/office/drawing/2014/main" xmlns="" id="{4861F881-843D-449E-8CFF-B5D13379E68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4" name="Line 2126">
          <a:extLst>
            <a:ext uri="{FF2B5EF4-FFF2-40B4-BE49-F238E27FC236}">
              <a16:creationId xmlns:a16="http://schemas.microsoft.com/office/drawing/2014/main" xmlns="" id="{75791908-C1B9-4FF1-B03C-238598C07AE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5" name="Line 2127">
          <a:extLst>
            <a:ext uri="{FF2B5EF4-FFF2-40B4-BE49-F238E27FC236}">
              <a16:creationId xmlns:a16="http://schemas.microsoft.com/office/drawing/2014/main" xmlns="" id="{D4A06B23-AC36-433A-9A79-8B0980B58C8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6" name="Line 2128">
          <a:extLst>
            <a:ext uri="{FF2B5EF4-FFF2-40B4-BE49-F238E27FC236}">
              <a16:creationId xmlns:a16="http://schemas.microsoft.com/office/drawing/2014/main" xmlns="" id="{7C17D589-47CB-461D-B4E2-04047F37E0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7" name="Line 2129">
          <a:extLst>
            <a:ext uri="{FF2B5EF4-FFF2-40B4-BE49-F238E27FC236}">
              <a16:creationId xmlns:a16="http://schemas.microsoft.com/office/drawing/2014/main" xmlns="" id="{85EB8492-522E-48DC-B490-4A0033FC70F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8" name="Line 2130">
          <a:extLst>
            <a:ext uri="{FF2B5EF4-FFF2-40B4-BE49-F238E27FC236}">
              <a16:creationId xmlns:a16="http://schemas.microsoft.com/office/drawing/2014/main" xmlns="" id="{7709A586-CAF9-4D95-9464-5308F372CA3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9" name="Line 2131">
          <a:extLst>
            <a:ext uri="{FF2B5EF4-FFF2-40B4-BE49-F238E27FC236}">
              <a16:creationId xmlns:a16="http://schemas.microsoft.com/office/drawing/2014/main" xmlns="" id="{F25E12FE-C1A0-4BCC-BC9E-D623672D305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0" name="Line 2132">
          <a:extLst>
            <a:ext uri="{FF2B5EF4-FFF2-40B4-BE49-F238E27FC236}">
              <a16:creationId xmlns:a16="http://schemas.microsoft.com/office/drawing/2014/main" xmlns="" id="{7224F317-24E3-4767-B924-231EF11A1B2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1" name="Line 2133">
          <a:extLst>
            <a:ext uri="{FF2B5EF4-FFF2-40B4-BE49-F238E27FC236}">
              <a16:creationId xmlns:a16="http://schemas.microsoft.com/office/drawing/2014/main" xmlns="" id="{3223B239-3F8A-4119-ABBA-764D77EB3D6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2" name="Line 2134">
          <a:extLst>
            <a:ext uri="{FF2B5EF4-FFF2-40B4-BE49-F238E27FC236}">
              <a16:creationId xmlns:a16="http://schemas.microsoft.com/office/drawing/2014/main" xmlns="" id="{A40BE31E-2906-48FC-AF76-1997402466D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3" name="Line 2135">
          <a:extLst>
            <a:ext uri="{FF2B5EF4-FFF2-40B4-BE49-F238E27FC236}">
              <a16:creationId xmlns:a16="http://schemas.microsoft.com/office/drawing/2014/main" xmlns="" id="{081768B7-00C8-43AA-8789-1B216131BAF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4" name="Line 2136">
          <a:extLst>
            <a:ext uri="{FF2B5EF4-FFF2-40B4-BE49-F238E27FC236}">
              <a16:creationId xmlns:a16="http://schemas.microsoft.com/office/drawing/2014/main" xmlns="" id="{E7940D17-EA3E-463D-8C34-AE690F8CC88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5" name="Line 2137">
          <a:extLst>
            <a:ext uri="{FF2B5EF4-FFF2-40B4-BE49-F238E27FC236}">
              <a16:creationId xmlns:a16="http://schemas.microsoft.com/office/drawing/2014/main" xmlns="" id="{596FA305-0632-4C48-9824-39DBBE29D04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6" name="Line 2138">
          <a:extLst>
            <a:ext uri="{FF2B5EF4-FFF2-40B4-BE49-F238E27FC236}">
              <a16:creationId xmlns:a16="http://schemas.microsoft.com/office/drawing/2014/main" xmlns="" id="{B0B1E9A7-0248-482E-A135-BE2DD7BDD23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7" name="Line 2139">
          <a:extLst>
            <a:ext uri="{FF2B5EF4-FFF2-40B4-BE49-F238E27FC236}">
              <a16:creationId xmlns:a16="http://schemas.microsoft.com/office/drawing/2014/main" xmlns="" id="{9C66B3AF-DF66-4513-AE67-111AD3A220A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8" name="Line 2140">
          <a:extLst>
            <a:ext uri="{FF2B5EF4-FFF2-40B4-BE49-F238E27FC236}">
              <a16:creationId xmlns:a16="http://schemas.microsoft.com/office/drawing/2014/main" xmlns="" id="{61610968-5BFD-429F-B0EC-AB117E2E3730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09" name="Line 2141">
          <a:extLst>
            <a:ext uri="{FF2B5EF4-FFF2-40B4-BE49-F238E27FC236}">
              <a16:creationId xmlns:a16="http://schemas.microsoft.com/office/drawing/2014/main" xmlns="" id="{C0070634-BDCF-4367-AA60-FD9F8444402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0" name="Line 2142">
          <a:extLst>
            <a:ext uri="{FF2B5EF4-FFF2-40B4-BE49-F238E27FC236}">
              <a16:creationId xmlns:a16="http://schemas.microsoft.com/office/drawing/2014/main" xmlns="" id="{E09FF444-ECFE-45EC-824E-233BE472AED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1" name="Line 2143">
          <a:extLst>
            <a:ext uri="{FF2B5EF4-FFF2-40B4-BE49-F238E27FC236}">
              <a16:creationId xmlns:a16="http://schemas.microsoft.com/office/drawing/2014/main" xmlns="" id="{8CE89B60-A657-4931-9A25-B8806613CF6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2" name="Line 2144">
          <a:extLst>
            <a:ext uri="{FF2B5EF4-FFF2-40B4-BE49-F238E27FC236}">
              <a16:creationId xmlns:a16="http://schemas.microsoft.com/office/drawing/2014/main" xmlns="" id="{D6C3D83C-E3BF-48CD-A4B9-5F444001B1A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3" name="Line 2145">
          <a:extLst>
            <a:ext uri="{FF2B5EF4-FFF2-40B4-BE49-F238E27FC236}">
              <a16:creationId xmlns:a16="http://schemas.microsoft.com/office/drawing/2014/main" xmlns="" id="{B4CFCA01-F82C-4C1B-A6D9-C6C8F17DF4D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4" name="Line 2146">
          <a:extLst>
            <a:ext uri="{FF2B5EF4-FFF2-40B4-BE49-F238E27FC236}">
              <a16:creationId xmlns:a16="http://schemas.microsoft.com/office/drawing/2014/main" xmlns="" id="{41BA582A-B694-479A-BE82-8BAE6D2B14D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5" name="Line 2147">
          <a:extLst>
            <a:ext uri="{FF2B5EF4-FFF2-40B4-BE49-F238E27FC236}">
              <a16:creationId xmlns:a16="http://schemas.microsoft.com/office/drawing/2014/main" xmlns="" id="{3782D6ED-0AB3-405F-A7FB-4CC5A204BD7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6" name="Line 2148">
          <a:extLst>
            <a:ext uri="{FF2B5EF4-FFF2-40B4-BE49-F238E27FC236}">
              <a16:creationId xmlns:a16="http://schemas.microsoft.com/office/drawing/2014/main" xmlns="" id="{FF546BF4-4DCA-4D6D-9723-D5C6A064C19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7" name="Line 2149">
          <a:extLst>
            <a:ext uri="{FF2B5EF4-FFF2-40B4-BE49-F238E27FC236}">
              <a16:creationId xmlns:a16="http://schemas.microsoft.com/office/drawing/2014/main" xmlns="" id="{41888D82-015A-4429-8012-53816EF6A1A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8" name="Line 2150">
          <a:extLst>
            <a:ext uri="{FF2B5EF4-FFF2-40B4-BE49-F238E27FC236}">
              <a16:creationId xmlns:a16="http://schemas.microsoft.com/office/drawing/2014/main" xmlns="" id="{AC66C42B-F99E-455D-80A9-E72927DC6A3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19" name="Line 2151">
          <a:extLst>
            <a:ext uri="{FF2B5EF4-FFF2-40B4-BE49-F238E27FC236}">
              <a16:creationId xmlns:a16="http://schemas.microsoft.com/office/drawing/2014/main" xmlns="" id="{14911D05-40E6-442A-9AED-DD15C338DE8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0" name="Line 2152">
          <a:extLst>
            <a:ext uri="{FF2B5EF4-FFF2-40B4-BE49-F238E27FC236}">
              <a16:creationId xmlns:a16="http://schemas.microsoft.com/office/drawing/2014/main" xmlns="" id="{1091991B-8C44-4E30-AD93-A8EC89CBF5B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1" name="Line 2153">
          <a:extLst>
            <a:ext uri="{FF2B5EF4-FFF2-40B4-BE49-F238E27FC236}">
              <a16:creationId xmlns:a16="http://schemas.microsoft.com/office/drawing/2014/main" xmlns="" id="{4044001C-06C2-4B98-B9AA-6D4514C5BD7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2" name="Line 2154">
          <a:extLst>
            <a:ext uri="{FF2B5EF4-FFF2-40B4-BE49-F238E27FC236}">
              <a16:creationId xmlns:a16="http://schemas.microsoft.com/office/drawing/2014/main" xmlns="" id="{61DD6C25-2900-4B28-A743-CEF9251D2059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3" name="Line 2155">
          <a:extLst>
            <a:ext uri="{FF2B5EF4-FFF2-40B4-BE49-F238E27FC236}">
              <a16:creationId xmlns:a16="http://schemas.microsoft.com/office/drawing/2014/main" xmlns="" id="{509CE082-B5CA-4092-8D68-F32CFE289B4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4" name="Line 2156">
          <a:extLst>
            <a:ext uri="{FF2B5EF4-FFF2-40B4-BE49-F238E27FC236}">
              <a16:creationId xmlns:a16="http://schemas.microsoft.com/office/drawing/2014/main" xmlns="" id="{B460CA44-CC4D-41AF-82D3-CF3F9020964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5" name="Line 2157">
          <a:extLst>
            <a:ext uri="{FF2B5EF4-FFF2-40B4-BE49-F238E27FC236}">
              <a16:creationId xmlns:a16="http://schemas.microsoft.com/office/drawing/2014/main" xmlns="" id="{CA6491F9-9EF3-417C-AF9D-93E817146BD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6" name="Line 2158">
          <a:extLst>
            <a:ext uri="{FF2B5EF4-FFF2-40B4-BE49-F238E27FC236}">
              <a16:creationId xmlns:a16="http://schemas.microsoft.com/office/drawing/2014/main" xmlns="" id="{8ABC407C-A447-40EE-B409-8A341B2FD24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7" name="Line 2159">
          <a:extLst>
            <a:ext uri="{FF2B5EF4-FFF2-40B4-BE49-F238E27FC236}">
              <a16:creationId xmlns:a16="http://schemas.microsoft.com/office/drawing/2014/main" xmlns="" id="{97B1E7A9-E3A9-44EB-BB53-F36282777C0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8" name="Line 2160">
          <a:extLst>
            <a:ext uri="{FF2B5EF4-FFF2-40B4-BE49-F238E27FC236}">
              <a16:creationId xmlns:a16="http://schemas.microsoft.com/office/drawing/2014/main" xmlns="" id="{7C340B14-4C5A-4465-ADBF-E240F55D5E6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29" name="Line 2161">
          <a:extLst>
            <a:ext uri="{FF2B5EF4-FFF2-40B4-BE49-F238E27FC236}">
              <a16:creationId xmlns:a16="http://schemas.microsoft.com/office/drawing/2014/main" xmlns="" id="{D12C08A0-15FC-49EF-9548-F8DD0F0E452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0" name="Line 2162">
          <a:extLst>
            <a:ext uri="{FF2B5EF4-FFF2-40B4-BE49-F238E27FC236}">
              <a16:creationId xmlns:a16="http://schemas.microsoft.com/office/drawing/2014/main" xmlns="" id="{B8E0BE0A-BBC1-434A-BA3E-7C462C3CD9B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1" name="Line 2163">
          <a:extLst>
            <a:ext uri="{FF2B5EF4-FFF2-40B4-BE49-F238E27FC236}">
              <a16:creationId xmlns:a16="http://schemas.microsoft.com/office/drawing/2014/main" xmlns="" id="{39B06DFA-F21E-4ADF-B484-4ED8C9AB28C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2" name="Line 2164">
          <a:extLst>
            <a:ext uri="{FF2B5EF4-FFF2-40B4-BE49-F238E27FC236}">
              <a16:creationId xmlns:a16="http://schemas.microsoft.com/office/drawing/2014/main" xmlns="" id="{CE54691A-477F-4210-B4C7-05474803E64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3" name="Line 2165">
          <a:extLst>
            <a:ext uri="{FF2B5EF4-FFF2-40B4-BE49-F238E27FC236}">
              <a16:creationId xmlns:a16="http://schemas.microsoft.com/office/drawing/2014/main" xmlns="" id="{956FFC4A-BC9F-4A81-AB4E-D8F148FD289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4" name="Line 2166">
          <a:extLst>
            <a:ext uri="{FF2B5EF4-FFF2-40B4-BE49-F238E27FC236}">
              <a16:creationId xmlns:a16="http://schemas.microsoft.com/office/drawing/2014/main" xmlns="" id="{61C08AF8-D803-4D5C-8279-5AE2B24BDCC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5" name="Line 2167">
          <a:extLst>
            <a:ext uri="{FF2B5EF4-FFF2-40B4-BE49-F238E27FC236}">
              <a16:creationId xmlns:a16="http://schemas.microsoft.com/office/drawing/2014/main" xmlns="" id="{2195064C-CE00-400B-AEF6-2BACA2D2910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6" name="Line 2168">
          <a:extLst>
            <a:ext uri="{FF2B5EF4-FFF2-40B4-BE49-F238E27FC236}">
              <a16:creationId xmlns:a16="http://schemas.microsoft.com/office/drawing/2014/main" xmlns="" id="{05C39A28-E8F6-473C-868B-86BE966A851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7" name="Line 2169">
          <a:extLst>
            <a:ext uri="{FF2B5EF4-FFF2-40B4-BE49-F238E27FC236}">
              <a16:creationId xmlns:a16="http://schemas.microsoft.com/office/drawing/2014/main" xmlns="" id="{81EF5EAB-384F-44B8-B76A-B7ACBA9498B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8" name="Line 2170">
          <a:extLst>
            <a:ext uri="{FF2B5EF4-FFF2-40B4-BE49-F238E27FC236}">
              <a16:creationId xmlns:a16="http://schemas.microsoft.com/office/drawing/2014/main" xmlns="" id="{F1BD952C-D564-45AF-A000-135E9A6FB63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39" name="Line 2171">
          <a:extLst>
            <a:ext uri="{FF2B5EF4-FFF2-40B4-BE49-F238E27FC236}">
              <a16:creationId xmlns:a16="http://schemas.microsoft.com/office/drawing/2014/main" xmlns="" id="{CA02BBD0-9785-4C13-B9D7-076352F858D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0" name="Line 2172">
          <a:extLst>
            <a:ext uri="{FF2B5EF4-FFF2-40B4-BE49-F238E27FC236}">
              <a16:creationId xmlns:a16="http://schemas.microsoft.com/office/drawing/2014/main" xmlns="" id="{0A343CBE-3A11-462A-9732-0DFACB7385F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1" name="Line 2173">
          <a:extLst>
            <a:ext uri="{FF2B5EF4-FFF2-40B4-BE49-F238E27FC236}">
              <a16:creationId xmlns:a16="http://schemas.microsoft.com/office/drawing/2014/main" xmlns="" id="{4B489139-A538-4C39-A4CC-EA6E48637ED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2" name="Line 2174">
          <a:extLst>
            <a:ext uri="{FF2B5EF4-FFF2-40B4-BE49-F238E27FC236}">
              <a16:creationId xmlns:a16="http://schemas.microsoft.com/office/drawing/2014/main" xmlns="" id="{EDACEA1E-B592-4ECB-B54A-CA1E41FF6C8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3" name="Line 2175">
          <a:extLst>
            <a:ext uri="{FF2B5EF4-FFF2-40B4-BE49-F238E27FC236}">
              <a16:creationId xmlns:a16="http://schemas.microsoft.com/office/drawing/2014/main" xmlns="" id="{C566A86A-00EA-49CC-92FE-F5255180260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4" name="Line 2176">
          <a:extLst>
            <a:ext uri="{FF2B5EF4-FFF2-40B4-BE49-F238E27FC236}">
              <a16:creationId xmlns:a16="http://schemas.microsoft.com/office/drawing/2014/main" xmlns="" id="{37FF6F81-694B-4440-B4CD-7E742B51A34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5" name="Line 2177">
          <a:extLst>
            <a:ext uri="{FF2B5EF4-FFF2-40B4-BE49-F238E27FC236}">
              <a16:creationId xmlns:a16="http://schemas.microsoft.com/office/drawing/2014/main" xmlns="" id="{FF1AF516-3902-46EE-9001-01B2646E319E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6" name="Line 2178">
          <a:extLst>
            <a:ext uri="{FF2B5EF4-FFF2-40B4-BE49-F238E27FC236}">
              <a16:creationId xmlns:a16="http://schemas.microsoft.com/office/drawing/2014/main" xmlns="" id="{78D00143-0C95-40A9-9216-B61EEC5D2078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7" name="Line 2179">
          <a:extLst>
            <a:ext uri="{FF2B5EF4-FFF2-40B4-BE49-F238E27FC236}">
              <a16:creationId xmlns:a16="http://schemas.microsoft.com/office/drawing/2014/main" xmlns="" id="{1E6A5E74-26E5-42FB-8D79-7B1FF8FE57D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8" name="Line 2180">
          <a:extLst>
            <a:ext uri="{FF2B5EF4-FFF2-40B4-BE49-F238E27FC236}">
              <a16:creationId xmlns:a16="http://schemas.microsoft.com/office/drawing/2014/main" xmlns="" id="{B4E7C703-989C-4405-B292-F8F1B65C428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49" name="Line 2181">
          <a:extLst>
            <a:ext uri="{FF2B5EF4-FFF2-40B4-BE49-F238E27FC236}">
              <a16:creationId xmlns:a16="http://schemas.microsoft.com/office/drawing/2014/main" xmlns="" id="{5E697687-9754-4E7F-849A-814AA6D44EF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0" name="Line 2182">
          <a:extLst>
            <a:ext uri="{FF2B5EF4-FFF2-40B4-BE49-F238E27FC236}">
              <a16:creationId xmlns:a16="http://schemas.microsoft.com/office/drawing/2014/main" xmlns="" id="{96DD7530-F5C3-4CE6-A7F7-D1B172E4BC9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1" name="Line 2183">
          <a:extLst>
            <a:ext uri="{FF2B5EF4-FFF2-40B4-BE49-F238E27FC236}">
              <a16:creationId xmlns:a16="http://schemas.microsoft.com/office/drawing/2014/main" xmlns="" id="{F16516A9-AA74-426E-A20E-9732B55AA35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2" name="Line 2184">
          <a:extLst>
            <a:ext uri="{FF2B5EF4-FFF2-40B4-BE49-F238E27FC236}">
              <a16:creationId xmlns:a16="http://schemas.microsoft.com/office/drawing/2014/main" xmlns="" id="{44FF14D3-05A5-40A0-BC08-EB4F42A0326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3" name="Line 2185">
          <a:extLst>
            <a:ext uri="{FF2B5EF4-FFF2-40B4-BE49-F238E27FC236}">
              <a16:creationId xmlns:a16="http://schemas.microsoft.com/office/drawing/2014/main" xmlns="" id="{742D5A94-EB34-47C8-85D2-3668BB6B692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4" name="Line 2186">
          <a:extLst>
            <a:ext uri="{FF2B5EF4-FFF2-40B4-BE49-F238E27FC236}">
              <a16:creationId xmlns:a16="http://schemas.microsoft.com/office/drawing/2014/main" xmlns="" id="{E2BB12A0-7899-445A-9702-7634D09241D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5" name="Line 2187">
          <a:extLst>
            <a:ext uri="{FF2B5EF4-FFF2-40B4-BE49-F238E27FC236}">
              <a16:creationId xmlns:a16="http://schemas.microsoft.com/office/drawing/2014/main" xmlns="" id="{8250FF61-BD5D-4184-8470-A81523C1C432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6" name="Line 2188">
          <a:extLst>
            <a:ext uri="{FF2B5EF4-FFF2-40B4-BE49-F238E27FC236}">
              <a16:creationId xmlns:a16="http://schemas.microsoft.com/office/drawing/2014/main" xmlns="" id="{DE5BA19D-F259-4397-8B52-B692AA7903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7" name="Line 2189">
          <a:extLst>
            <a:ext uri="{FF2B5EF4-FFF2-40B4-BE49-F238E27FC236}">
              <a16:creationId xmlns:a16="http://schemas.microsoft.com/office/drawing/2014/main" xmlns="" id="{593B19EE-038F-40C8-832A-4F655518B99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8" name="Line 2190">
          <a:extLst>
            <a:ext uri="{FF2B5EF4-FFF2-40B4-BE49-F238E27FC236}">
              <a16:creationId xmlns:a16="http://schemas.microsoft.com/office/drawing/2014/main" xmlns="" id="{A80C07F9-B341-4F12-A6DF-6949B717928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59" name="Line 2191">
          <a:extLst>
            <a:ext uri="{FF2B5EF4-FFF2-40B4-BE49-F238E27FC236}">
              <a16:creationId xmlns:a16="http://schemas.microsoft.com/office/drawing/2014/main" xmlns="" id="{E3D98502-80DC-4685-9CE3-BFD4C3F4FA8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0" name="Line 2192">
          <a:extLst>
            <a:ext uri="{FF2B5EF4-FFF2-40B4-BE49-F238E27FC236}">
              <a16:creationId xmlns:a16="http://schemas.microsoft.com/office/drawing/2014/main" xmlns="" id="{B72F1066-6BE9-4B07-8565-09E908730FE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1" name="Line 2193">
          <a:extLst>
            <a:ext uri="{FF2B5EF4-FFF2-40B4-BE49-F238E27FC236}">
              <a16:creationId xmlns:a16="http://schemas.microsoft.com/office/drawing/2014/main" xmlns="" id="{D86F1134-8AC7-457F-99AB-7FE3666C2521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2" name="Line 2194">
          <a:extLst>
            <a:ext uri="{FF2B5EF4-FFF2-40B4-BE49-F238E27FC236}">
              <a16:creationId xmlns:a16="http://schemas.microsoft.com/office/drawing/2014/main" xmlns="" id="{A546A758-889D-4E40-AE49-9575BDFDD65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3" name="Line 2195">
          <a:extLst>
            <a:ext uri="{FF2B5EF4-FFF2-40B4-BE49-F238E27FC236}">
              <a16:creationId xmlns:a16="http://schemas.microsoft.com/office/drawing/2014/main" xmlns="" id="{964891C1-FB2A-4210-80BF-8834F8AE14E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4" name="Line 2196">
          <a:extLst>
            <a:ext uri="{FF2B5EF4-FFF2-40B4-BE49-F238E27FC236}">
              <a16:creationId xmlns:a16="http://schemas.microsoft.com/office/drawing/2014/main" xmlns="" id="{1733589C-8037-4399-BCD9-3CD1CE78F83B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5" name="Line 2197">
          <a:extLst>
            <a:ext uri="{FF2B5EF4-FFF2-40B4-BE49-F238E27FC236}">
              <a16:creationId xmlns:a16="http://schemas.microsoft.com/office/drawing/2014/main" xmlns="" id="{1D2F763C-18A7-4410-BA8B-22C2F61D364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6" name="Line 2198">
          <a:extLst>
            <a:ext uri="{FF2B5EF4-FFF2-40B4-BE49-F238E27FC236}">
              <a16:creationId xmlns:a16="http://schemas.microsoft.com/office/drawing/2014/main" xmlns="" id="{A30E5E00-83D2-4117-866B-7B67A8BD5ADD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7" name="Line 2199">
          <a:extLst>
            <a:ext uri="{FF2B5EF4-FFF2-40B4-BE49-F238E27FC236}">
              <a16:creationId xmlns:a16="http://schemas.microsoft.com/office/drawing/2014/main" xmlns="" id="{8FA72989-B3BB-45B0-A12C-88CCFA7F47D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8" name="Line 2200">
          <a:extLst>
            <a:ext uri="{FF2B5EF4-FFF2-40B4-BE49-F238E27FC236}">
              <a16:creationId xmlns:a16="http://schemas.microsoft.com/office/drawing/2014/main" xmlns="" id="{6C04F2BE-EAAE-41DC-BB47-CA6024D4F206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69" name="Line 2201">
          <a:extLst>
            <a:ext uri="{FF2B5EF4-FFF2-40B4-BE49-F238E27FC236}">
              <a16:creationId xmlns:a16="http://schemas.microsoft.com/office/drawing/2014/main" xmlns="" id="{8FA1A4AF-95FA-487D-B9E2-B7BA9153EE03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0" name="Line 2202">
          <a:extLst>
            <a:ext uri="{FF2B5EF4-FFF2-40B4-BE49-F238E27FC236}">
              <a16:creationId xmlns:a16="http://schemas.microsoft.com/office/drawing/2014/main" xmlns="" id="{3518C69C-9C23-438C-AAEC-D83B0F33F1C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1" name="Line 2203">
          <a:extLst>
            <a:ext uri="{FF2B5EF4-FFF2-40B4-BE49-F238E27FC236}">
              <a16:creationId xmlns:a16="http://schemas.microsoft.com/office/drawing/2014/main" xmlns="" id="{DF4F19AF-0D4F-4139-8BE8-C40C514D6AC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2" name="Line 2204">
          <a:extLst>
            <a:ext uri="{FF2B5EF4-FFF2-40B4-BE49-F238E27FC236}">
              <a16:creationId xmlns:a16="http://schemas.microsoft.com/office/drawing/2014/main" xmlns="" id="{407FC7D7-8087-4222-B9F5-F6BCA0729977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3" name="Line 2205">
          <a:extLst>
            <a:ext uri="{FF2B5EF4-FFF2-40B4-BE49-F238E27FC236}">
              <a16:creationId xmlns:a16="http://schemas.microsoft.com/office/drawing/2014/main" xmlns="" id="{D26CCE6F-6842-4FF7-B920-438F738A4F0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4" name="Line 2206">
          <a:extLst>
            <a:ext uri="{FF2B5EF4-FFF2-40B4-BE49-F238E27FC236}">
              <a16:creationId xmlns:a16="http://schemas.microsoft.com/office/drawing/2014/main" xmlns="" id="{E120B0DC-E4B3-4CD0-8D10-635DB10EC69C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5" name="Line 2207">
          <a:extLst>
            <a:ext uri="{FF2B5EF4-FFF2-40B4-BE49-F238E27FC236}">
              <a16:creationId xmlns:a16="http://schemas.microsoft.com/office/drawing/2014/main" xmlns="" id="{6559E654-7823-4431-97B6-4018217E01A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6" name="Line 2208">
          <a:extLst>
            <a:ext uri="{FF2B5EF4-FFF2-40B4-BE49-F238E27FC236}">
              <a16:creationId xmlns:a16="http://schemas.microsoft.com/office/drawing/2014/main" xmlns="" id="{4D8E6615-C358-4CD5-A03E-4C903ED2F68F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7" name="Line 2209">
          <a:extLst>
            <a:ext uri="{FF2B5EF4-FFF2-40B4-BE49-F238E27FC236}">
              <a16:creationId xmlns:a16="http://schemas.microsoft.com/office/drawing/2014/main" xmlns="" id="{448408F5-426D-49AD-9F43-DEFF96D950F4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8" name="Line 2210">
          <a:extLst>
            <a:ext uri="{FF2B5EF4-FFF2-40B4-BE49-F238E27FC236}">
              <a16:creationId xmlns:a16="http://schemas.microsoft.com/office/drawing/2014/main" xmlns="" id="{FAD5DFC6-9C93-4E75-BEB6-04E430979D9A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79" name="Line 2211">
          <a:extLst>
            <a:ext uri="{FF2B5EF4-FFF2-40B4-BE49-F238E27FC236}">
              <a16:creationId xmlns:a16="http://schemas.microsoft.com/office/drawing/2014/main" xmlns="" id="{320FE84C-4C3B-45FA-AC5A-7C2CF195F265}"/>
            </a:ext>
          </a:extLst>
        </xdr:cNvPr>
        <xdr:cNvSpPr>
          <a:spLocks noChangeShapeType="1"/>
        </xdr:cNvSpPr>
      </xdr:nvSpPr>
      <xdr:spPr bwMode="auto">
        <a:xfrm>
          <a:off x="4219575" y="1533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xmlns="" id="{98DFC087-09B1-4144-8FF5-CF0D42C45D47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xmlns="" id="{C185467C-9109-4D06-A63B-234D57ADFE79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xmlns="" id="{8DF87839-9FCC-4310-B379-4401303F349E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xmlns="" id="{666B2B17-F990-4CC6-A0E6-32DADD95A1F0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xmlns="" id="{D13D2F3F-95E1-4B77-9C04-AD04FEFC69AF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xmlns="" id="{985EDBF2-202D-44D8-A641-4B9909B0A6D2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xmlns="" id="{F4F718D8-548B-41D2-A904-A19F50670279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xmlns="" id="{9D992EB8-C771-4914-9466-9A5F83C5CF95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xmlns="" id="{962D4B20-2CB9-4D37-A267-01FCB4A77EE3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xmlns="" id="{6482390A-EA84-40D4-9A3E-F6F353BBF69A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xmlns="" id="{C577865E-1D4F-486D-B0DF-E84114BA0C14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xmlns="" id="{DB646832-25A4-4F09-9A8C-206D1E732FEE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xmlns="" id="{3606671F-EFA2-4683-A166-397327397C2B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xmlns="" id="{1A09CDB8-C419-4084-A903-A9D25BD764C6}"/>
            </a:ext>
          </a:extLst>
        </xdr:cNvPr>
        <xdr:cNvSpPr>
          <a:spLocks noChangeShapeType="1"/>
        </xdr:cNvSpPr>
      </xdr:nvSpPr>
      <xdr:spPr bwMode="auto">
        <a:xfrm>
          <a:off x="4219575" y="1938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xmlns="" id="{F1B0BC0C-4E4B-4987-A42F-0D327F0B197F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xmlns="" id="{0ACF45E7-0639-4345-B4A0-C444EA7614F2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xmlns="" id="{CCCF1558-3E84-4C31-87D3-FF91A6B7A944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xmlns="" id="{C6292385-2CC1-4D00-9898-7969182F2D9D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xmlns="" id="{9F8266DA-AD52-4993-AA85-33DAD4F0D408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xmlns="" id="{916C0A73-635F-4A36-9DA8-021F62E3D625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xmlns="" id="{5F2E7805-C3EA-4408-9AA4-EE29BA9E2A44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xmlns="" id="{5C6B4FB7-2A7D-474F-B54B-72AED50F557B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xmlns="" id="{44137446-9C07-42B7-B6B0-6BC51364FDCC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xmlns="" id="{52C2C304-E0C0-466E-933D-3346457CEB86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xmlns="" id="{768E1946-D4CC-4505-A867-556EA24A5F49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xmlns="" id="{86B8D39B-8B38-4904-A079-ABCFBE54D9B9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xmlns="" id="{396E8786-074C-4451-B88D-05C12013AFBC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xmlns="" id="{EC81B3A5-9DAE-4F58-B7B5-9258C8CF402B}"/>
            </a:ext>
          </a:extLst>
        </xdr:cNvPr>
        <xdr:cNvSpPr>
          <a:spLocks noChangeShapeType="1"/>
        </xdr:cNvSpPr>
      </xdr:nvSpPr>
      <xdr:spPr bwMode="auto">
        <a:xfrm>
          <a:off x="4219575" y="187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xmlns="" id="{B4B26235-8259-4518-AB07-059C0000595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xmlns="" id="{F16932C8-4A16-4D05-8850-8AAC012BBA5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xmlns="" id="{7F9F18DB-2696-420D-A364-166331C02D5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xmlns="" id="{8124736E-73B1-4BF3-8661-D04510E5530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xmlns="" id="{98C49BC6-F33C-45DA-95CD-41DDCB6A5BB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xmlns="" id="{3629A7F2-5C2E-4186-BA68-F577792DD22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xmlns="" id="{DD910273-E65A-4293-A638-726CC9D2C6E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xmlns="" id="{A20B048C-8D89-4AD8-9A2C-4736185AC9F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xmlns="" id="{44D906AA-CD84-4960-9731-8EC81E73488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xmlns="" id="{839D7CA8-CD70-4C7A-860A-C9D6DB16FE2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xmlns="" id="{4C8A22A4-287C-4160-A4EE-94EDCFFAFA0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xmlns="" id="{97E1F65A-A635-46FC-BC83-6C8E503AC27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xmlns="" id="{0CCF986E-1AB0-45E9-85F2-35409AF04A2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xmlns="" id="{6972D63C-27CC-4B96-92B7-68F575B8A87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xmlns="" id="{8C9FCE09-37B5-4E23-88C0-109FB9C8094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xmlns="" id="{9F13CA82-FB21-46BF-9F5A-EF3E66DE7ED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xmlns="" id="{C9517BD6-77FC-4BD6-BD05-F644EAF48B1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xmlns="" id="{136E8E05-B9B1-4978-9FC6-F7BB5AD27B0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xmlns="" id="{3D956A9A-EB43-48F1-99FA-34D91242A42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xmlns="" id="{862E3B55-C259-43E0-87FD-148B95649DC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xmlns="" id="{02A77899-9CDF-401E-9E9C-7D0835389291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xmlns="" id="{0CEAA38D-A3A4-4259-8994-5DBF0F9026F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xmlns="" id="{224A4F9D-2462-4DE9-BC18-41430986372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xmlns="" id="{01F5BA0C-1FA2-4EE4-A03A-864806C4263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xmlns="" id="{6A414700-0331-4E8C-A699-DA413154DA1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xmlns="" id="{28F7BE62-A255-4829-860F-CE83217F93F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xmlns="" id="{D7D36464-30B0-4921-A6B4-11A0B03E019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xmlns="" id="{7018013F-47DD-46B4-8C52-9D75EEBF45F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xmlns="" id="{ED147B8B-2050-4B2D-AD33-B6D1B8EBDF3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xmlns="" id="{A8465BF6-619B-488B-B8C1-B73B1A93116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xmlns="" id="{036CCA66-8F29-40CB-B512-D8355A46CA4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xmlns="" id="{480AD510-DF42-492F-A33D-A3A95994556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xmlns="" id="{7D4AFE54-D97C-4D98-A2F4-8B73295B3A5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xmlns="" id="{3AD7E696-5613-4CB0-BDDB-3B5448D73E6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xmlns="" id="{C523488E-69D7-4DFE-82B7-0502B9E46C9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xmlns="" id="{65D9C719-FF06-456F-B94D-FBF61685572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xmlns="" id="{6BBE4D31-69C6-4FD5-920A-8B01BF0BE6E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xmlns="" id="{E5FED80E-41F0-4A46-8256-5F6FAE3BF9C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xmlns="" id="{9A4245A3-7686-4B10-AC91-A481E6C4DB4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xmlns="" id="{DCDB5F71-8BFC-453F-B318-9D1D17FF063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xmlns="" id="{A5B2B18E-4F3A-4F62-97CF-0732B7EEB9C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xmlns="" id="{2571BA14-9219-40F1-BF0D-02C00AA7ADE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xmlns="" id="{1FA7303A-386F-4E5A-8732-71B30D4F4BB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xmlns="" id="{7BCE877E-5961-49F1-AB3B-D063067315B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xmlns="" id="{C6EF00D1-05DD-4026-ABFA-F9B00EFD564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xmlns="" id="{EAD18456-8A0A-4CA1-874B-FF668FF916B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xmlns="" id="{96654CAC-CD7D-4BC0-ABA2-0FCC36467B0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xmlns="" id="{27A7F7F8-9C8D-4F9D-BB33-8B3051FE0E8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xmlns="" id="{DA01EA06-A26F-4342-BBC2-8D3640FF9313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xmlns="" id="{92E2BEFC-163E-490E-9DB4-535E556A9E54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xmlns="" id="{C1F62924-7B3D-4F89-9C75-853FD21A495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xmlns="" id="{B1891919-F016-42E5-94BC-B9DB534E43F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xmlns="" id="{72051C31-3BDC-4326-B1A0-F20B3957802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xmlns="" id="{9A7110D6-AD7F-44F1-91E9-5BB73B6C9D0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xmlns="" id="{B54C7A36-811E-48D8-BEF6-4BF8EC53E36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xmlns="" id="{C740E3C3-351C-4555-90B4-7041C7A670B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xmlns="" id="{C946A40F-8AD5-48C4-AB48-B31062BF014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xmlns="" id="{FA6F43C1-81B1-40A7-B5BC-0BFB6ED3882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xmlns="" id="{44E7D0F3-8B12-496B-A3DA-7EB963B3B7C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xmlns="" id="{5E7F992C-93DC-417F-9AB8-772837F4E245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xmlns="" id="{B9E6310E-0181-406F-AFFA-DA5B607A592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xmlns="" id="{1298FDA5-EC7F-4576-B3A0-B09815076B8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xmlns="" id="{34323DB7-4D54-4050-AC44-D25A0B20768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xmlns="" id="{0F7F2DB5-3AC3-4950-9CAD-B6AD8658A89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xmlns="" id="{A02A4404-DF9D-4AC6-AC55-E2A5793778B9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xmlns="" id="{97A6E4D8-62D5-4365-8F25-955CC4F6A11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xmlns="" id="{1FA7952A-EB73-4130-8FAC-CF14E19BEF1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xmlns="" id="{2B7DFD98-F048-4F46-8AFC-4E193F4FB94E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xmlns="" id="{92BE6CC6-D3AC-4E3C-8462-E3FAC87C3B20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xmlns="" id="{3DE410CE-FBA8-4C1E-8920-D0BF9D8C580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xmlns="" id="{C3EC95C5-642D-4752-835E-A8FA87D70FEA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xmlns="" id="{C39EBA5B-F074-4D1F-980B-C2F824B53A42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xmlns="" id="{84663156-1DB3-48D4-8D18-7951413ED75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xmlns="" id="{7FE90461-ACD1-40A3-B468-E77172ED787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xmlns="" id="{15B589BB-8535-4C7F-A369-1F17CF8E9B66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xmlns="" id="{BAE4914F-D9CF-45E6-98D7-66A61559195F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xmlns="" id="{47C66372-8B63-450B-A3F5-BA047FC9DD58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xmlns="" id="{DEEB73BE-86EB-4920-9127-79787735969D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xmlns="" id="{AE5E1417-F8DF-40F4-A18C-680FEDF1359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xmlns="" id="{1CA4DB35-8368-4D98-83D0-1B6EEEFF9EE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xmlns="" id="{182F7D26-7C9E-4300-9635-A32ECD4B7B7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xmlns="" id="{60BADE7E-40BB-42E7-861E-B4E5436D468C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xmlns="" id="{753D6F13-B078-41F2-9D49-92231330FFE7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xmlns="" id="{768BE559-A5C1-40F2-9427-9DBE5A8264AB}"/>
            </a:ext>
          </a:extLst>
        </xdr:cNvPr>
        <xdr:cNvSpPr>
          <a:spLocks noChangeShapeType="1"/>
        </xdr:cNvSpPr>
      </xdr:nvSpPr>
      <xdr:spPr bwMode="auto">
        <a:xfrm>
          <a:off x="4219575" y="20031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xmlns="" id="{2C912F2C-DAB4-4575-BF53-FF7317A4F8A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xmlns="" id="{18170309-6D77-4EDF-852F-4E5ED9D5C54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xmlns="" id="{E4485C65-E758-418C-A8F4-532ECC2DE77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xmlns="" id="{CDD0C19F-D35E-4CF1-B8EE-4558D85ED72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xmlns="" id="{B4E13934-AE8E-4E78-8528-3DEA6C119B8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xmlns="" id="{382DA745-97E3-443D-AED9-F1C2D9BEC90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xmlns="" id="{D8BF8798-5311-444C-A962-2B9EB99CD38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xmlns="" id="{1DEECD2E-534A-49F1-88D4-F2E41CE1DA1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xmlns="" id="{05D3DAFB-42A8-4E64-A843-927861E6CEF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xmlns="" id="{7394CB9E-8D15-47D3-B461-822A484B01E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xmlns="" id="{3D194DA2-25F2-49B3-AFDF-00A05C15C9D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xmlns="" id="{3ED23B68-924F-45BF-8024-C5E7A14C641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xmlns="" id="{0728D041-8D50-4DFA-A733-92FC1CBDABD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xmlns="" id="{52E15BED-78C1-4A28-A595-A7042F2CDF3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6" name="Line 1743">
          <a:extLst>
            <a:ext uri="{FF2B5EF4-FFF2-40B4-BE49-F238E27FC236}">
              <a16:creationId xmlns:a16="http://schemas.microsoft.com/office/drawing/2014/main" xmlns="" id="{35743F57-151C-4040-94C3-D6F65881389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7" name="Line 1744">
          <a:extLst>
            <a:ext uri="{FF2B5EF4-FFF2-40B4-BE49-F238E27FC236}">
              <a16:creationId xmlns:a16="http://schemas.microsoft.com/office/drawing/2014/main" xmlns="" id="{CC85ED75-D59F-42CE-AC2A-A3EC4B50D99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8" name="Line 1745">
          <a:extLst>
            <a:ext uri="{FF2B5EF4-FFF2-40B4-BE49-F238E27FC236}">
              <a16:creationId xmlns:a16="http://schemas.microsoft.com/office/drawing/2014/main" xmlns="" id="{4C5E8509-E996-4E0B-B1C7-8FDF7593C8B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09" name="Line 1746">
          <a:extLst>
            <a:ext uri="{FF2B5EF4-FFF2-40B4-BE49-F238E27FC236}">
              <a16:creationId xmlns:a16="http://schemas.microsoft.com/office/drawing/2014/main" xmlns="" id="{FE713463-7C50-4410-BA64-DE44DB7539F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0" name="Line 1747">
          <a:extLst>
            <a:ext uri="{FF2B5EF4-FFF2-40B4-BE49-F238E27FC236}">
              <a16:creationId xmlns:a16="http://schemas.microsoft.com/office/drawing/2014/main" xmlns="" id="{8869C7B3-CA76-4AEF-B383-3AC8A6EBE9B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1" name="Line 1748">
          <a:extLst>
            <a:ext uri="{FF2B5EF4-FFF2-40B4-BE49-F238E27FC236}">
              <a16:creationId xmlns:a16="http://schemas.microsoft.com/office/drawing/2014/main" xmlns="" id="{54CD8527-0000-43EC-B4CC-D1B4E36B0C9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2" name="Line 1749">
          <a:extLst>
            <a:ext uri="{FF2B5EF4-FFF2-40B4-BE49-F238E27FC236}">
              <a16:creationId xmlns:a16="http://schemas.microsoft.com/office/drawing/2014/main" xmlns="" id="{DE2A4372-2924-4671-B134-2443F08262F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3" name="Line 1750">
          <a:extLst>
            <a:ext uri="{FF2B5EF4-FFF2-40B4-BE49-F238E27FC236}">
              <a16:creationId xmlns:a16="http://schemas.microsoft.com/office/drawing/2014/main" xmlns="" id="{73D258AE-52FD-43D0-8AF1-9731CC85F90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4" name="Line 1751">
          <a:extLst>
            <a:ext uri="{FF2B5EF4-FFF2-40B4-BE49-F238E27FC236}">
              <a16:creationId xmlns:a16="http://schemas.microsoft.com/office/drawing/2014/main" xmlns="" id="{7AAB9CC5-9A22-48D0-A60B-43378E5FCA5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5" name="Line 1752">
          <a:extLst>
            <a:ext uri="{FF2B5EF4-FFF2-40B4-BE49-F238E27FC236}">
              <a16:creationId xmlns:a16="http://schemas.microsoft.com/office/drawing/2014/main" xmlns="" id="{1EEDE08F-5B6F-4104-93C8-EAC755DDEA3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6" name="Line 1753">
          <a:extLst>
            <a:ext uri="{FF2B5EF4-FFF2-40B4-BE49-F238E27FC236}">
              <a16:creationId xmlns:a16="http://schemas.microsoft.com/office/drawing/2014/main" xmlns="" id="{EF8B670B-6371-4070-81BB-086E9E6FB64A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7" name="Line 1754">
          <a:extLst>
            <a:ext uri="{FF2B5EF4-FFF2-40B4-BE49-F238E27FC236}">
              <a16:creationId xmlns:a16="http://schemas.microsoft.com/office/drawing/2014/main" xmlns="" id="{C71918EB-4E5A-418D-8508-4C7565A3B37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8" name="Line 1755">
          <a:extLst>
            <a:ext uri="{FF2B5EF4-FFF2-40B4-BE49-F238E27FC236}">
              <a16:creationId xmlns:a16="http://schemas.microsoft.com/office/drawing/2014/main" xmlns="" id="{940F2F1F-E33D-469F-82E8-DE910A6326D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19" name="Line 1756">
          <a:extLst>
            <a:ext uri="{FF2B5EF4-FFF2-40B4-BE49-F238E27FC236}">
              <a16:creationId xmlns:a16="http://schemas.microsoft.com/office/drawing/2014/main" xmlns="" id="{99F4D41D-1289-4C80-A4C8-B79A1D7BFFA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0" name="Line 1743">
          <a:extLst>
            <a:ext uri="{FF2B5EF4-FFF2-40B4-BE49-F238E27FC236}">
              <a16:creationId xmlns:a16="http://schemas.microsoft.com/office/drawing/2014/main" xmlns="" id="{B4CC037A-FCA7-4456-9C0F-BFF12FD83E5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1" name="Line 1744">
          <a:extLst>
            <a:ext uri="{FF2B5EF4-FFF2-40B4-BE49-F238E27FC236}">
              <a16:creationId xmlns:a16="http://schemas.microsoft.com/office/drawing/2014/main" xmlns="" id="{CA750CFA-0D5A-460F-947E-597ECDC52D2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2" name="Line 1745">
          <a:extLst>
            <a:ext uri="{FF2B5EF4-FFF2-40B4-BE49-F238E27FC236}">
              <a16:creationId xmlns:a16="http://schemas.microsoft.com/office/drawing/2014/main" xmlns="" id="{42BD8133-E3E5-405D-9379-EB1DAA83851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3" name="Line 1746">
          <a:extLst>
            <a:ext uri="{FF2B5EF4-FFF2-40B4-BE49-F238E27FC236}">
              <a16:creationId xmlns:a16="http://schemas.microsoft.com/office/drawing/2014/main" xmlns="" id="{96DFB0EB-4062-44E2-9F77-282DD04F800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4" name="Line 1747">
          <a:extLst>
            <a:ext uri="{FF2B5EF4-FFF2-40B4-BE49-F238E27FC236}">
              <a16:creationId xmlns:a16="http://schemas.microsoft.com/office/drawing/2014/main" xmlns="" id="{7F34C877-3010-480A-81EB-2271ADDC133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5" name="Line 1748">
          <a:extLst>
            <a:ext uri="{FF2B5EF4-FFF2-40B4-BE49-F238E27FC236}">
              <a16:creationId xmlns:a16="http://schemas.microsoft.com/office/drawing/2014/main" xmlns="" id="{21BB5DDB-1315-47FC-B706-E07A4C4B725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6" name="Line 1749">
          <a:extLst>
            <a:ext uri="{FF2B5EF4-FFF2-40B4-BE49-F238E27FC236}">
              <a16:creationId xmlns:a16="http://schemas.microsoft.com/office/drawing/2014/main" xmlns="" id="{7C7923E0-EB33-49A7-B920-86459CA8D21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7" name="Line 1750">
          <a:extLst>
            <a:ext uri="{FF2B5EF4-FFF2-40B4-BE49-F238E27FC236}">
              <a16:creationId xmlns:a16="http://schemas.microsoft.com/office/drawing/2014/main" xmlns="" id="{0861465D-6514-44DD-BE58-56ED64C0364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8" name="Line 1751">
          <a:extLst>
            <a:ext uri="{FF2B5EF4-FFF2-40B4-BE49-F238E27FC236}">
              <a16:creationId xmlns:a16="http://schemas.microsoft.com/office/drawing/2014/main" xmlns="" id="{EB0A7DA3-02BA-45AC-AFA6-B06CDD165BC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29" name="Line 1752">
          <a:extLst>
            <a:ext uri="{FF2B5EF4-FFF2-40B4-BE49-F238E27FC236}">
              <a16:creationId xmlns:a16="http://schemas.microsoft.com/office/drawing/2014/main" xmlns="" id="{5771C17A-64CA-495A-8591-071C72FBF2F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0" name="Line 1753">
          <a:extLst>
            <a:ext uri="{FF2B5EF4-FFF2-40B4-BE49-F238E27FC236}">
              <a16:creationId xmlns:a16="http://schemas.microsoft.com/office/drawing/2014/main" xmlns="" id="{B394DD7A-E5D9-4F31-8E12-A75D89AEF748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1" name="Line 1754">
          <a:extLst>
            <a:ext uri="{FF2B5EF4-FFF2-40B4-BE49-F238E27FC236}">
              <a16:creationId xmlns:a16="http://schemas.microsoft.com/office/drawing/2014/main" xmlns="" id="{6D413D58-5299-4848-B157-E64A7F12C56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2" name="Line 1755">
          <a:extLst>
            <a:ext uri="{FF2B5EF4-FFF2-40B4-BE49-F238E27FC236}">
              <a16:creationId xmlns:a16="http://schemas.microsoft.com/office/drawing/2014/main" xmlns="" id="{DE70F65E-5D33-4972-9238-64853753D4A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3" name="Line 1756">
          <a:extLst>
            <a:ext uri="{FF2B5EF4-FFF2-40B4-BE49-F238E27FC236}">
              <a16:creationId xmlns:a16="http://schemas.microsoft.com/office/drawing/2014/main" xmlns="" id="{45B06F10-244D-4FE2-9FA6-3A800AC91393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4" name="Line 1743">
          <a:extLst>
            <a:ext uri="{FF2B5EF4-FFF2-40B4-BE49-F238E27FC236}">
              <a16:creationId xmlns:a16="http://schemas.microsoft.com/office/drawing/2014/main" xmlns="" id="{280809C2-1601-4616-8C49-698FBF41F6B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5" name="Line 1744">
          <a:extLst>
            <a:ext uri="{FF2B5EF4-FFF2-40B4-BE49-F238E27FC236}">
              <a16:creationId xmlns:a16="http://schemas.microsoft.com/office/drawing/2014/main" xmlns="" id="{63AE848A-387F-4662-9E62-6B8CD59BD701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6" name="Line 1745">
          <a:extLst>
            <a:ext uri="{FF2B5EF4-FFF2-40B4-BE49-F238E27FC236}">
              <a16:creationId xmlns:a16="http://schemas.microsoft.com/office/drawing/2014/main" xmlns="" id="{ECF41F37-AA2D-484C-A7E5-C315FE0FC4E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7" name="Line 1746">
          <a:extLst>
            <a:ext uri="{FF2B5EF4-FFF2-40B4-BE49-F238E27FC236}">
              <a16:creationId xmlns:a16="http://schemas.microsoft.com/office/drawing/2014/main" xmlns="" id="{1B7B8C8B-A625-40F5-A7B0-BE788F58665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8" name="Line 1747">
          <a:extLst>
            <a:ext uri="{FF2B5EF4-FFF2-40B4-BE49-F238E27FC236}">
              <a16:creationId xmlns:a16="http://schemas.microsoft.com/office/drawing/2014/main" xmlns="" id="{7D533789-0AAC-4DC8-86FC-F3C06998629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39" name="Line 1748">
          <a:extLst>
            <a:ext uri="{FF2B5EF4-FFF2-40B4-BE49-F238E27FC236}">
              <a16:creationId xmlns:a16="http://schemas.microsoft.com/office/drawing/2014/main" xmlns="" id="{3998BD99-79DC-428C-8476-59AEA99E570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0" name="Line 1749">
          <a:extLst>
            <a:ext uri="{FF2B5EF4-FFF2-40B4-BE49-F238E27FC236}">
              <a16:creationId xmlns:a16="http://schemas.microsoft.com/office/drawing/2014/main" xmlns="" id="{5BB353B0-3E5A-46AF-9280-6AA8DC05BE8D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1" name="Line 1750">
          <a:extLst>
            <a:ext uri="{FF2B5EF4-FFF2-40B4-BE49-F238E27FC236}">
              <a16:creationId xmlns:a16="http://schemas.microsoft.com/office/drawing/2014/main" xmlns="" id="{8E11B47E-F738-40E8-BF38-FB503E3CE95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2" name="Line 1751">
          <a:extLst>
            <a:ext uri="{FF2B5EF4-FFF2-40B4-BE49-F238E27FC236}">
              <a16:creationId xmlns:a16="http://schemas.microsoft.com/office/drawing/2014/main" xmlns="" id="{9C02EB26-7AD7-4767-A9A7-0604ED39E13E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3" name="Line 1752">
          <a:extLst>
            <a:ext uri="{FF2B5EF4-FFF2-40B4-BE49-F238E27FC236}">
              <a16:creationId xmlns:a16="http://schemas.microsoft.com/office/drawing/2014/main" xmlns="" id="{83E1EBCA-AD41-4E18-9602-3D3CDFEEE5D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4" name="Line 1753">
          <a:extLst>
            <a:ext uri="{FF2B5EF4-FFF2-40B4-BE49-F238E27FC236}">
              <a16:creationId xmlns:a16="http://schemas.microsoft.com/office/drawing/2014/main" xmlns="" id="{B7EA8A95-FD89-416B-B113-648DC5D638C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5" name="Line 1754">
          <a:extLst>
            <a:ext uri="{FF2B5EF4-FFF2-40B4-BE49-F238E27FC236}">
              <a16:creationId xmlns:a16="http://schemas.microsoft.com/office/drawing/2014/main" xmlns="" id="{6C695850-C879-4F0E-8601-D78163E5418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6" name="Line 1755">
          <a:extLst>
            <a:ext uri="{FF2B5EF4-FFF2-40B4-BE49-F238E27FC236}">
              <a16:creationId xmlns:a16="http://schemas.microsoft.com/office/drawing/2014/main" xmlns="" id="{1B78A45C-0900-48A8-9700-F75D70C1675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7" name="Line 1756">
          <a:extLst>
            <a:ext uri="{FF2B5EF4-FFF2-40B4-BE49-F238E27FC236}">
              <a16:creationId xmlns:a16="http://schemas.microsoft.com/office/drawing/2014/main" xmlns="" id="{43763A60-8FAA-40DD-B2E0-DE799266C10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xmlns="" id="{3A9756C6-52B2-4969-95B7-49AADEC61F4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xmlns="" id="{FD48CDC7-BCED-4F46-9FA8-338D02CF8162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xmlns="" id="{82E0750B-7EB7-4EE5-9A23-C7EAB4A7DFB5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xmlns="" id="{83B0D04D-3960-4E2B-AD9B-F749B555BBE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xmlns="" id="{4C7A30BF-D83F-4C54-B25B-2836BDEDF65B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xmlns="" id="{36F55BE4-990A-41CC-ACF6-3246845FA176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xmlns="" id="{0BC8F844-09AA-47D7-8AC5-C725DACF7FEC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xmlns="" id="{51F214E5-800A-409D-A054-5E37D3D8D377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xmlns="" id="{F070FFCD-A8DB-42D4-864B-B19607F42C9F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xmlns="" id="{74BFA0E4-B64A-42BC-B6EA-CF4ED2AB7AC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xmlns="" id="{82A87C08-DCFA-487A-B328-423CBD8CD53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xmlns="" id="{792E2840-1752-4B73-B00D-83EFF99C63A4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xmlns="" id="{055089D2-0C95-43A6-9AA6-E46C56C3D620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xmlns="" id="{1EF3BF1C-786D-4F99-AC70-434A6A9A8119}"/>
            </a:ext>
          </a:extLst>
        </xdr:cNvPr>
        <xdr:cNvSpPr>
          <a:spLocks noChangeShapeType="1"/>
        </xdr:cNvSpPr>
      </xdr:nvSpPr>
      <xdr:spPr bwMode="auto">
        <a:xfrm>
          <a:off x="4219575" y="2132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xmlns="" id="{46B456B2-B5CF-4B90-87B5-4309D9C2560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xmlns="" id="{2DC365E7-48E5-4697-833A-B6FED8CB6E1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xmlns="" id="{76B4BC73-DEAD-46B2-9FFB-F16AD08E6BB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xmlns="" id="{278D6D13-90D4-464B-BDA1-995DB1DEA56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xmlns="" id="{D49F7586-1BC2-44DA-9440-247E1F4C8D0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xmlns="" id="{3396CAE2-3A51-4071-B0FB-E4F72976134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xmlns="" id="{E729A673-8622-41C2-8802-C2615CF2682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xmlns="" id="{4C20C352-11D1-4F80-BA61-12007B06BC9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xmlns="" id="{FFD69F5B-6386-4FF9-B1F3-978D482F8CA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xmlns="" id="{682F598D-3AF5-4655-9F2A-8F5D9D3AF3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xmlns="" id="{BB4A80BA-8F11-48EE-8A6D-B9A0E5FDE50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xmlns="" id="{5500631A-500F-4A24-A817-9D08702665A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xmlns="" id="{E50DD2B4-0CD0-4089-896C-03C5523F256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xmlns="" id="{BEC8B9D7-3989-4BB4-8C09-8C3E8B037CB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xmlns="" id="{179D8C75-2ED3-4FD2-91D1-40D070971E2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xmlns="" id="{78DCE56A-9C94-4932-8E96-563637ACA27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xmlns="" id="{A7073DD7-0DCC-44D2-BDF1-52498D2BEC4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xmlns="" id="{C7C8C0B5-BA51-493E-ADE2-22DEFC39316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xmlns="" id="{2F40C343-2C16-4962-80D1-D9FC3323169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xmlns="" id="{11EE14A8-F6D9-4CB9-8CAA-429B5D1376F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xmlns="" id="{84BA3BA7-B4DA-45B0-9933-F712C38618D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xmlns="" id="{20EB1A73-E95D-47BE-A925-3ACD5EEE0AA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xmlns="" id="{A1DF41BD-0BDA-4107-8850-48C34A4AE44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xmlns="" id="{669E52D1-E0B8-441B-AAF2-033E2304E2E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xmlns="" id="{23A12B64-E58C-4752-9EDA-C180B02EB21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xmlns="" id="{CEFD00E6-A329-4D90-A5C5-6CB015DC608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xmlns="" id="{458AB863-0764-47B3-B520-21ACE61E187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xmlns="" id="{9227A2DA-58A2-42A5-ADE7-9EBB263B8A5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xmlns="" id="{F6E5EBAD-6C51-4F35-BBB5-87786B3C2A2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xmlns="" id="{58D2DF76-3F1A-4CA1-853B-DFE0C0A5AFA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xmlns="" id="{F3167AD2-9CED-43E8-B9BC-8FF6905BAB9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xmlns="" id="{8BA6DEBD-11A5-4A98-A708-ADA2EC31A0E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xmlns="" id="{0AA1560D-9DD9-41B9-A813-5B1A75E82AE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xmlns="" id="{DBF52A68-80AA-4857-AF80-45D4DF75899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xmlns="" id="{80FFF073-B7F0-4D28-82E4-1A3D0CFDF00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xmlns="" id="{2B4E9D7F-E22F-427D-9B99-998335E48A4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xmlns="" id="{5EB7884A-3A68-4760-B2CA-2B01655D93F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xmlns="" id="{B491FEBB-E736-478C-A6A1-436B0B8F987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xmlns="" id="{C9C62747-20D5-4187-959D-A1576AA174B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xmlns="" id="{2BBE18B9-1B9F-40AC-B7F3-0FB7B022F34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xmlns="" id="{92844316-E07C-4EAF-872D-B9D635E85CF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xmlns="" id="{55FB90C8-9B99-4F87-BEF9-28C890AADC9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xmlns="" id="{2EC78311-77C7-4E28-A0AD-514E7614E298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xmlns="" id="{9A9D584C-34BD-45D0-A6F2-B8CCDC9FD15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xmlns="" id="{D209E1D1-E4E6-4A39-BFAB-DB107C156C6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xmlns="" id="{082065FA-90B1-44F9-83BA-7010CEDA084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xmlns="" id="{5B41F5D4-53F4-43DC-9270-DE2F3CA319C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xmlns="" id="{4709EE99-5314-4046-8D28-C461A0A0A33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xmlns="" id="{0E7142DC-1865-4FFC-B43A-DAA1F63D81D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xmlns="" id="{52E69870-427B-492C-A576-70533E7F10E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xmlns="" id="{71860747-FD0A-4A4C-9864-7B8DE9D2910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xmlns="" id="{9353E678-69D8-4418-96E5-37183500512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xmlns="" id="{2FA05A8E-7E3A-4CD0-90BC-A485BC48992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xmlns="" id="{F69574DD-385D-43FC-8966-EADEE95DAE3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xmlns="" id="{C04D826A-90F1-4181-86A3-BDFBE3B99B3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xmlns="" id="{B5012C1D-0734-43BE-8FA6-56E63BA6FAF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8" name="Line 1743">
          <a:extLst>
            <a:ext uri="{FF2B5EF4-FFF2-40B4-BE49-F238E27FC236}">
              <a16:creationId xmlns:a16="http://schemas.microsoft.com/office/drawing/2014/main" xmlns="" id="{F825B045-8A19-4A19-B883-551A0D383BC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9" name="Line 1744">
          <a:extLst>
            <a:ext uri="{FF2B5EF4-FFF2-40B4-BE49-F238E27FC236}">
              <a16:creationId xmlns:a16="http://schemas.microsoft.com/office/drawing/2014/main" xmlns="" id="{6D850F25-F938-46F0-B6FD-A4EEF881B36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0" name="Line 1745">
          <a:extLst>
            <a:ext uri="{FF2B5EF4-FFF2-40B4-BE49-F238E27FC236}">
              <a16:creationId xmlns:a16="http://schemas.microsoft.com/office/drawing/2014/main" xmlns="" id="{6B70BBF8-29AB-4537-8397-7667B96C78A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1" name="Line 1746">
          <a:extLst>
            <a:ext uri="{FF2B5EF4-FFF2-40B4-BE49-F238E27FC236}">
              <a16:creationId xmlns:a16="http://schemas.microsoft.com/office/drawing/2014/main" xmlns="" id="{A07C2F47-1E80-4C99-BD9E-B217408189D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2" name="Line 1747">
          <a:extLst>
            <a:ext uri="{FF2B5EF4-FFF2-40B4-BE49-F238E27FC236}">
              <a16:creationId xmlns:a16="http://schemas.microsoft.com/office/drawing/2014/main" xmlns="" id="{029CCEE4-AC06-4F69-8D3A-C777E586F84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3" name="Line 1748">
          <a:extLst>
            <a:ext uri="{FF2B5EF4-FFF2-40B4-BE49-F238E27FC236}">
              <a16:creationId xmlns:a16="http://schemas.microsoft.com/office/drawing/2014/main" xmlns="" id="{18191CEF-933F-4A1E-A0FD-F2F4178A84C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4" name="Line 1749">
          <a:extLst>
            <a:ext uri="{FF2B5EF4-FFF2-40B4-BE49-F238E27FC236}">
              <a16:creationId xmlns:a16="http://schemas.microsoft.com/office/drawing/2014/main" xmlns="" id="{CF0C7C0E-6912-4027-A159-7DDCFFE7029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5" name="Line 1750">
          <a:extLst>
            <a:ext uri="{FF2B5EF4-FFF2-40B4-BE49-F238E27FC236}">
              <a16:creationId xmlns:a16="http://schemas.microsoft.com/office/drawing/2014/main" xmlns="" id="{1257AEAC-DEBF-41AE-A6B7-266C647D0FA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6" name="Line 1751">
          <a:extLst>
            <a:ext uri="{FF2B5EF4-FFF2-40B4-BE49-F238E27FC236}">
              <a16:creationId xmlns:a16="http://schemas.microsoft.com/office/drawing/2014/main" xmlns="" id="{D590F6F6-468B-4986-B1AF-190C52B82483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7" name="Line 1752">
          <a:extLst>
            <a:ext uri="{FF2B5EF4-FFF2-40B4-BE49-F238E27FC236}">
              <a16:creationId xmlns:a16="http://schemas.microsoft.com/office/drawing/2014/main" xmlns="" id="{3D184B91-8A89-47F9-814A-3A623F7C9AA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8" name="Line 1753">
          <a:extLst>
            <a:ext uri="{FF2B5EF4-FFF2-40B4-BE49-F238E27FC236}">
              <a16:creationId xmlns:a16="http://schemas.microsoft.com/office/drawing/2014/main" xmlns="" id="{86D8ADFE-6005-4CFF-B15B-050C73F3BFE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9" name="Line 1754">
          <a:extLst>
            <a:ext uri="{FF2B5EF4-FFF2-40B4-BE49-F238E27FC236}">
              <a16:creationId xmlns:a16="http://schemas.microsoft.com/office/drawing/2014/main" xmlns="" id="{825DA09F-D452-4327-991D-75BD8A373750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0" name="Line 1755">
          <a:extLst>
            <a:ext uri="{FF2B5EF4-FFF2-40B4-BE49-F238E27FC236}">
              <a16:creationId xmlns:a16="http://schemas.microsoft.com/office/drawing/2014/main" xmlns="" id="{66E1EAD5-9CAF-4728-AFF1-0BD15212241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1" name="Line 1756">
          <a:extLst>
            <a:ext uri="{FF2B5EF4-FFF2-40B4-BE49-F238E27FC236}">
              <a16:creationId xmlns:a16="http://schemas.microsoft.com/office/drawing/2014/main" xmlns="" id="{C03BD8DF-253E-4986-BC2B-8BCB3AC105AD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2" name="Line 1743">
          <a:extLst>
            <a:ext uri="{FF2B5EF4-FFF2-40B4-BE49-F238E27FC236}">
              <a16:creationId xmlns:a16="http://schemas.microsoft.com/office/drawing/2014/main" xmlns="" id="{19821E52-32F7-4DCE-843C-9B5CD5BA574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3" name="Line 1744">
          <a:extLst>
            <a:ext uri="{FF2B5EF4-FFF2-40B4-BE49-F238E27FC236}">
              <a16:creationId xmlns:a16="http://schemas.microsoft.com/office/drawing/2014/main" xmlns="" id="{3418EA1E-6A04-4DB4-8B31-6B119284CDE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4" name="Line 1745">
          <a:extLst>
            <a:ext uri="{FF2B5EF4-FFF2-40B4-BE49-F238E27FC236}">
              <a16:creationId xmlns:a16="http://schemas.microsoft.com/office/drawing/2014/main" xmlns="" id="{8D2CE09F-F8CD-4814-B763-5645ED3E6A7A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5" name="Line 1746">
          <a:extLst>
            <a:ext uri="{FF2B5EF4-FFF2-40B4-BE49-F238E27FC236}">
              <a16:creationId xmlns:a16="http://schemas.microsoft.com/office/drawing/2014/main" xmlns="" id="{4E639F4A-9774-4BC6-954E-9592B25C1355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6" name="Line 1747">
          <a:extLst>
            <a:ext uri="{FF2B5EF4-FFF2-40B4-BE49-F238E27FC236}">
              <a16:creationId xmlns:a16="http://schemas.microsoft.com/office/drawing/2014/main" xmlns="" id="{9739F771-C932-44B5-868D-8A0144BAFE6D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7" name="Line 1748">
          <a:extLst>
            <a:ext uri="{FF2B5EF4-FFF2-40B4-BE49-F238E27FC236}">
              <a16:creationId xmlns:a16="http://schemas.microsoft.com/office/drawing/2014/main" xmlns="" id="{2875488B-41AC-4D54-B655-30A4F283F9FF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8" name="Line 1749">
          <a:extLst>
            <a:ext uri="{FF2B5EF4-FFF2-40B4-BE49-F238E27FC236}">
              <a16:creationId xmlns:a16="http://schemas.microsoft.com/office/drawing/2014/main" xmlns="" id="{16FF5305-2C86-4F4C-8601-3F69D72A4150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39" name="Line 1750">
          <a:extLst>
            <a:ext uri="{FF2B5EF4-FFF2-40B4-BE49-F238E27FC236}">
              <a16:creationId xmlns:a16="http://schemas.microsoft.com/office/drawing/2014/main" xmlns="" id="{093E41E6-BDBD-4556-A046-3B454DA8DD21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0" name="Line 1751">
          <a:extLst>
            <a:ext uri="{FF2B5EF4-FFF2-40B4-BE49-F238E27FC236}">
              <a16:creationId xmlns:a16="http://schemas.microsoft.com/office/drawing/2014/main" xmlns="" id="{FCF415DD-DA2F-4448-AC80-7795C19B753B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1" name="Line 1752">
          <a:extLst>
            <a:ext uri="{FF2B5EF4-FFF2-40B4-BE49-F238E27FC236}">
              <a16:creationId xmlns:a16="http://schemas.microsoft.com/office/drawing/2014/main" xmlns="" id="{5405E7B0-BE3A-4C7C-9C11-23EAC9DC0680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2" name="Line 1753">
          <a:extLst>
            <a:ext uri="{FF2B5EF4-FFF2-40B4-BE49-F238E27FC236}">
              <a16:creationId xmlns:a16="http://schemas.microsoft.com/office/drawing/2014/main" xmlns="" id="{C2E193FE-6BDE-4CD7-8079-776228C264AE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3" name="Line 1754">
          <a:extLst>
            <a:ext uri="{FF2B5EF4-FFF2-40B4-BE49-F238E27FC236}">
              <a16:creationId xmlns:a16="http://schemas.microsoft.com/office/drawing/2014/main" xmlns="" id="{6707DDAF-6D97-4120-B65B-680CF9FE742C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4" name="Line 1755">
          <a:extLst>
            <a:ext uri="{FF2B5EF4-FFF2-40B4-BE49-F238E27FC236}">
              <a16:creationId xmlns:a16="http://schemas.microsoft.com/office/drawing/2014/main" xmlns="" id="{14D4C8D6-4CBD-444C-8E11-21CB5041DBE7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4945" name="Line 1756">
          <a:extLst>
            <a:ext uri="{FF2B5EF4-FFF2-40B4-BE49-F238E27FC236}">
              <a16:creationId xmlns:a16="http://schemas.microsoft.com/office/drawing/2014/main" xmlns="" id="{E6830920-6145-4E70-A66C-74B940F37D9F}"/>
            </a:ext>
          </a:extLst>
        </xdr:cNvPr>
        <xdr:cNvSpPr>
          <a:spLocks noChangeShapeType="1"/>
        </xdr:cNvSpPr>
      </xdr:nvSpPr>
      <xdr:spPr bwMode="auto">
        <a:xfrm>
          <a:off x="4219575" y="1808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46" name="Line 1743">
          <a:extLst>
            <a:ext uri="{FF2B5EF4-FFF2-40B4-BE49-F238E27FC236}">
              <a16:creationId xmlns:a16="http://schemas.microsoft.com/office/drawing/2014/main" xmlns="" id="{073C1384-F682-4A92-8609-91CDF1E4D0B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47" name="Line 1744">
          <a:extLst>
            <a:ext uri="{FF2B5EF4-FFF2-40B4-BE49-F238E27FC236}">
              <a16:creationId xmlns:a16="http://schemas.microsoft.com/office/drawing/2014/main" xmlns="" id="{AF2CB40E-6536-4EB7-A2C7-600CF8BB8CC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48" name="Line 1745">
          <a:extLst>
            <a:ext uri="{FF2B5EF4-FFF2-40B4-BE49-F238E27FC236}">
              <a16:creationId xmlns:a16="http://schemas.microsoft.com/office/drawing/2014/main" xmlns="" id="{B85F2A43-D7A7-4DCC-AC34-7A57BB2FAFB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49" name="Line 1746">
          <a:extLst>
            <a:ext uri="{FF2B5EF4-FFF2-40B4-BE49-F238E27FC236}">
              <a16:creationId xmlns:a16="http://schemas.microsoft.com/office/drawing/2014/main" xmlns="" id="{6EA83E07-28EA-4BF1-BB0A-100ECB41216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0" name="Line 1747">
          <a:extLst>
            <a:ext uri="{FF2B5EF4-FFF2-40B4-BE49-F238E27FC236}">
              <a16:creationId xmlns:a16="http://schemas.microsoft.com/office/drawing/2014/main" xmlns="" id="{F3310118-853E-4D04-ADAD-A9EF5F8B495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1" name="Line 1748">
          <a:extLst>
            <a:ext uri="{FF2B5EF4-FFF2-40B4-BE49-F238E27FC236}">
              <a16:creationId xmlns:a16="http://schemas.microsoft.com/office/drawing/2014/main" xmlns="" id="{89DC080D-9C2F-47E6-A912-98785FC9FFA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2" name="Line 1749">
          <a:extLst>
            <a:ext uri="{FF2B5EF4-FFF2-40B4-BE49-F238E27FC236}">
              <a16:creationId xmlns:a16="http://schemas.microsoft.com/office/drawing/2014/main" xmlns="" id="{B5E81D07-C1D3-4988-818D-E6FEA0BC2FB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3" name="Line 1750">
          <a:extLst>
            <a:ext uri="{FF2B5EF4-FFF2-40B4-BE49-F238E27FC236}">
              <a16:creationId xmlns:a16="http://schemas.microsoft.com/office/drawing/2014/main" xmlns="" id="{91CB4852-6C18-4245-AABA-5092AAD43E0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4" name="Line 1751">
          <a:extLst>
            <a:ext uri="{FF2B5EF4-FFF2-40B4-BE49-F238E27FC236}">
              <a16:creationId xmlns:a16="http://schemas.microsoft.com/office/drawing/2014/main" xmlns="" id="{9243A885-EF24-4BCD-91F2-DE89EC9D6AB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5" name="Line 1752">
          <a:extLst>
            <a:ext uri="{FF2B5EF4-FFF2-40B4-BE49-F238E27FC236}">
              <a16:creationId xmlns:a16="http://schemas.microsoft.com/office/drawing/2014/main" xmlns="" id="{D2D2D828-7C11-4D79-818A-9275C5ADF4C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6" name="Line 1753">
          <a:extLst>
            <a:ext uri="{FF2B5EF4-FFF2-40B4-BE49-F238E27FC236}">
              <a16:creationId xmlns:a16="http://schemas.microsoft.com/office/drawing/2014/main" xmlns="" id="{EE71DC5B-425C-405F-94AF-47802D0AEC1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7" name="Line 1754">
          <a:extLst>
            <a:ext uri="{FF2B5EF4-FFF2-40B4-BE49-F238E27FC236}">
              <a16:creationId xmlns:a16="http://schemas.microsoft.com/office/drawing/2014/main" xmlns="" id="{897D19E8-9053-4A55-A759-C279DBD1EA5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8" name="Line 1755">
          <a:extLst>
            <a:ext uri="{FF2B5EF4-FFF2-40B4-BE49-F238E27FC236}">
              <a16:creationId xmlns:a16="http://schemas.microsoft.com/office/drawing/2014/main" xmlns="" id="{5C876BBD-9A38-4102-8B3B-0A2489ED067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59" name="Line 1756">
          <a:extLst>
            <a:ext uri="{FF2B5EF4-FFF2-40B4-BE49-F238E27FC236}">
              <a16:creationId xmlns:a16="http://schemas.microsoft.com/office/drawing/2014/main" xmlns="" id="{449060ED-3CA3-4D28-9EB9-0730F771AE6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0" name="Line 1743">
          <a:extLst>
            <a:ext uri="{FF2B5EF4-FFF2-40B4-BE49-F238E27FC236}">
              <a16:creationId xmlns:a16="http://schemas.microsoft.com/office/drawing/2014/main" xmlns="" id="{C083110B-9283-476C-951B-2DDA4EEEB54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1" name="Line 1744">
          <a:extLst>
            <a:ext uri="{FF2B5EF4-FFF2-40B4-BE49-F238E27FC236}">
              <a16:creationId xmlns:a16="http://schemas.microsoft.com/office/drawing/2014/main" xmlns="" id="{6EF88F32-61E8-41D0-A445-B929C21AB3E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2" name="Line 1745">
          <a:extLst>
            <a:ext uri="{FF2B5EF4-FFF2-40B4-BE49-F238E27FC236}">
              <a16:creationId xmlns:a16="http://schemas.microsoft.com/office/drawing/2014/main" xmlns="" id="{C9B34433-E101-4C0F-B062-E3B9C697B67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3" name="Line 1746">
          <a:extLst>
            <a:ext uri="{FF2B5EF4-FFF2-40B4-BE49-F238E27FC236}">
              <a16:creationId xmlns:a16="http://schemas.microsoft.com/office/drawing/2014/main" xmlns="" id="{67B5A5BE-4458-4960-AF69-EDA4B0BBC80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4" name="Line 1747">
          <a:extLst>
            <a:ext uri="{FF2B5EF4-FFF2-40B4-BE49-F238E27FC236}">
              <a16:creationId xmlns:a16="http://schemas.microsoft.com/office/drawing/2014/main" xmlns="" id="{1E4E00F9-E31F-4D86-BFDB-AC3315EC7E2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5" name="Line 1748">
          <a:extLst>
            <a:ext uri="{FF2B5EF4-FFF2-40B4-BE49-F238E27FC236}">
              <a16:creationId xmlns:a16="http://schemas.microsoft.com/office/drawing/2014/main" xmlns="" id="{9F3A262D-93E7-4666-9379-E838E224856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6" name="Line 1749">
          <a:extLst>
            <a:ext uri="{FF2B5EF4-FFF2-40B4-BE49-F238E27FC236}">
              <a16:creationId xmlns:a16="http://schemas.microsoft.com/office/drawing/2014/main" xmlns="" id="{CCD26120-EF64-4996-A27F-357945DE1D9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7" name="Line 1750">
          <a:extLst>
            <a:ext uri="{FF2B5EF4-FFF2-40B4-BE49-F238E27FC236}">
              <a16:creationId xmlns:a16="http://schemas.microsoft.com/office/drawing/2014/main" xmlns="" id="{9457A1B4-8FB3-4AA9-8822-44B804311D6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8" name="Line 1751">
          <a:extLst>
            <a:ext uri="{FF2B5EF4-FFF2-40B4-BE49-F238E27FC236}">
              <a16:creationId xmlns:a16="http://schemas.microsoft.com/office/drawing/2014/main" xmlns="" id="{074B4367-F799-4FF0-8522-F3DD5984CDB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69" name="Line 1752">
          <a:extLst>
            <a:ext uri="{FF2B5EF4-FFF2-40B4-BE49-F238E27FC236}">
              <a16:creationId xmlns:a16="http://schemas.microsoft.com/office/drawing/2014/main" xmlns="" id="{9D7498AA-6D93-472A-AC06-4C692A521D6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0" name="Line 1753">
          <a:extLst>
            <a:ext uri="{FF2B5EF4-FFF2-40B4-BE49-F238E27FC236}">
              <a16:creationId xmlns:a16="http://schemas.microsoft.com/office/drawing/2014/main" xmlns="" id="{73E17B09-3C96-4DF7-A524-09644AA213F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1" name="Line 1754">
          <a:extLst>
            <a:ext uri="{FF2B5EF4-FFF2-40B4-BE49-F238E27FC236}">
              <a16:creationId xmlns:a16="http://schemas.microsoft.com/office/drawing/2014/main" xmlns="" id="{B261D73E-794F-4CA9-B12A-72C8811CAB4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2" name="Line 1755">
          <a:extLst>
            <a:ext uri="{FF2B5EF4-FFF2-40B4-BE49-F238E27FC236}">
              <a16:creationId xmlns:a16="http://schemas.microsoft.com/office/drawing/2014/main" xmlns="" id="{907BF709-2E2A-413F-BF20-4FB75744CC1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3" name="Line 1756">
          <a:extLst>
            <a:ext uri="{FF2B5EF4-FFF2-40B4-BE49-F238E27FC236}">
              <a16:creationId xmlns:a16="http://schemas.microsoft.com/office/drawing/2014/main" xmlns="" id="{FEB0D6CF-5CD9-4EC7-91EC-71DC8017E62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4" name="Line 1743">
          <a:extLst>
            <a:ext uri="{FF2B5EF4-FFF2-40B4-BE49-F238E27FC236}">
              <a16:creationId xmlns:a16="http://schemas.microsoft.com/office/drawing/2014/main" xmlns="" id="{990EDE14-C993-49C4-8D3C-90857F448B8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5" name="Line 1744">
          <a:extLst>
            <a:ext uri="{FF2B5EF4-FFF2-40B4-BE49-F238E27FC236}">
              <a16:creationId xmlns:a16="http://schemas.microsoft.com/office/drawing/2014/main" xmlns="" id="{6B61F7A9-DA19-453B-B20D-E743FF2CF36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6" name="Line 1745">
          <a:extLst>
            <a:ext uri="{FF2B5EF4-FFF2-40B4-BE49-F238E27FC236}">
              <a16:creationId xmlns:a16="http://schemas.microsoft.com/office/drawing/2014/main" xmlns="" id="{83FB57E7-992F-459B-83DB-FE0D247A033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7" name="Line 1746">
          <a:extLst>
            <a:ext uri="{FF2B5EF4-FFF2-40B4-BE49-F238E27FC236}">
              <a16:creationId xmlns:a16="http://schemas.microsoft.com/office/drawing/2014/main" xmlns="" id="{7BCF6D9F-6FE8-4DB0-B264-03AAA1077D7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8" name="Line 1747">
          <a:extLst>
            <a:ext uri="{FF2B5EF4-FFF2-40B4-BE49-F238E27FC236}">
              <a16:creationId xmlns:a16="http://schemas.microsoft.com/office/drawing/2014/main" xmlns="" id="{268731FF-1EEE-484A-A225-540CB7B4CAC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79" name="Line 1748">
          <a:extLst>
            <a:ext uri="{FF2B5EF4-FFF2-40B4-BE49-F238E27FC236}">
              <a16:creationId xmlns:a16="http://schemas.microsoft.com/office/drawing/2014/main" xmlns="" id="{33BB8860-ED87-47C9-93CF-FFB40B075BC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0" name="Line 1749">
          <a:extLst>
            <a:ext uri="{FF2B5EF4-FFF2-40B4-BE49-F238E27FC236}">
              <a16:creationId xmlns:a16="http://schemas.microsoft.com/office/drawing/2014/main" xmlns="" id="{2C2E2AAB-7B98-4D54-A359-61BF5AF424E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1" name="Line 1750">
          <a:extLst>
            <a:ext uri="{FF2B5EF4-FFF2-40B4-BE49-F238E27FC236}">
              <a16:creationId xmlns:a16="http://schemas.microsoft.com/office/drawing/2014/main" xmlns="" id="{296C502F-3094-4BAC-AADA-C6B3C5E8C30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2" name="Line 1751">
          <a:extLst>
            <a:ext uri="{FF2B5EF4-FFF2-40B4-BE49-F238E27FC236}">
              <a16:creationId xmlns:a16="http://schemas.microsoft.com/office/drawing/2014/main" xmlns="" id="{B6ACB9B2-92DC-4558-A25B-14F3973C586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3" name="Line 1752">
          <a:extLst>
            <a:ext uri="{FF2B5EF4-FFF2-40B4-BE49-F238E27FC236}">
              <a16:creationId xmlns:a16="http://schemas.microsoft.com/office/drawing/2014/main" xmlns="" id="{D2123E9A-D6F8-46D9-B5C3-09B80CDAD55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4" name="Line 1753">
          <a:extLst>
            <a:ext uri="{FF2B5EF4-FFF2-40B4-BE49-F238E27FC236}">
              <a16:creationId xmlns:a16="http://schemas.microsoft.com/office/drawing/2014/main" xmlns="" id="{280269FB-AE27-4B85-85F0-F0101A4E215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5" name="Line 1754">
          <a:extLst>
            <a:ext uri="{FF2B5EF4-FFF2-40B4-BE49-F238E27FC236}">
              <a16:creationId xmlns:a16="http://schemas.microsoft.com/office/drawing/2014/main" xmlns="" id="{0B716978-0D67-4C5B-BBA8-5F148A0D31D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6" name="Line 1755">
          <a:extLst>
            <a:ext uri="{FF2B5EF4-FFF2-40B4-BE49-F238E27FC236}">
              <a16:creationId xmlns:a16="http://schemas.microsoft.com/office/drawing/2014/main" xmlns="" id="{1715F98E-A169-4CAA-8972-B88601A178B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7" name="Line 1756">
          <a:extLst>
            <a:ext uri="{FF2B5EF4-FFF2-40B4-BE49-F238E27FC236}">
              <a16:creationId xmlns:a16="http://schemas.microsoft.com/office/drawing/2014/main" xmlns="" id="{2300ACEC-A92E-4950-8E2F-1C6BA01B3A6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8" name="Line 1743">
          <a:extLst>
            <a:ext uri="{FF2B5EF4-FFF2-40B4-BE49-F238E27FC236}">
              <a16:creationId xmlns:a16="http://schemas.microsoft.com/office/drawing/2014/main" xmlns="" id="{9F185DFD-C17C-432A-A846-D6050F50E4E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89" name="Line 1744">
          <a:extLst>
            <a:ext uri="{FF2B5EF4-FFF2-40B4-BE49-F238E27FC236}">
              <a16:creationId xmlns:a16="http://schemas.microsoft.com/office/drawing/2014/main" xmlns="" id="{DF0EB447-99D0-48DC-9987-65012868A43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0" name="Line 1745">
          <a:extLst>
            <a:ext uri="{FF2B5EF4-FFF2-40B4-BE49-F238E27FC236}">
              <a16:creationId xmlns:a16="http://schemas.microsoft.com/office/drawing/2014/main" xmlns="" id="{BD85D581-F45E-44DF-8768-ED49201AB0B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1" name="Line 1746">
          <a:extLst>
            <a:ext uri="{FF2B5EF4-FFF2-40B4-BE49-F238E27FC236}">
              <a16:creationId xmlns:a16="http://schemas.microsoft.com/office/drawing/2014/main" xmlns="" id="{2C90C80C-57E4-4952-BC8F-EF5D1618CE0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2" name="Line 1747">
          <a:extLst>
            <a:ext uri="{FF2B5EF4-FFF2-40B4-BE49-F238E27FC236}">
              <a16:creationId xmlns:a16="http://schemas.microsoft.com/office/drawing/2014/main" xmlns="" id="{A1BE9230-DE2B-4B98-8B5F-A48480983DF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3" name="Line 1748">
          <a:extLst>
            <a:ext uri="{FF2B5EF4-FFF2-40B4-BE49-F238E27FC236}">
              <a16:creationId xmlns:a16="http://schemas.microsoft.com/office/drawing/2014/main" xmlns="" id="{BF28797F-3127-4A50-95AA-3FE63F71948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4" name="Line 1749">
          <a:extLst>
            <a:ext uri="{FF2B5EF4-FFF2-40B4-BE49-F238E27FC236}">
              <a16:creationId xmlns:a16="http://schemas.microsoft.com/office/drawing/2014/main" xmlns="" id="{35FE39CA-207E-436C-9F64-C4319322AFD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5" name="Line 1750">
          <a:extLst>
            <a:ext uri="{FF2B5EF4-FFF2-40B4-BE49-F238E27FC236}">
              <a16:creationId xmlns:a16="http://schemas.microsoft.com/office/drawing/2014/main" xmlns="" id="{A2CBCDA4-DF87-4281-B97F-935F3D707CF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6" name="Line 1751">
          <a:extLst>
            <a:ext uri="{FF2B5EF4-FFF2-40B4-BE49-F238E27FC236}">
              <a16:creationId xmlns:a16="http://schemas.microsoft.com/office/drawing/2014/main" xmlns="" id="{EE22C97C-3549-482D-9230-469B5CC305B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7" name="Line 1752">
          <a:extLst>
            <a:ext uri="{FF2B5EF4-FFF2-40B4-BE49-F238E27FC236}">
              <a16:creationId xmlns:a16="http://schemas.microsoft.com/office/drawing/2014/main" xmlns="" id="{C6797A6C-9896-40CC-B551-DEBAC735490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8" name="Line 1753">
          <a:extLst>
            <a:ext uri="{FF2B5EF4-FFF2-40B4-BE49-F238E27FC236}">
              <a16:creationId xmlns:a16="http://schemas.microsoft.com/office/drawing/2014/main" xmlns="" id="{C4BBB3A2-1395-466F-8AC7-F96CE850AFF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4999" name="Line 1754">
          <a:extLst>
            <a:ext uri="{FF2B5EF4-FFF2-40B4-BE49-F238E27FC236}">
              <a16:creationId xmlns:a16="http://schemas.microsoft.com/office/drawing/2014/main" xmlns="" id="{152E7DD0-8E32-43A8-98FE-974790CA94C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000" name="Line 1755">
          <a:extLst>
            <a:ext uri="{FF2B5EF4-FFF2-40B4-BE49-F238E27FC236}">
              <a16:creationId xmlns:a16="http://schemas.microsoft.com/office/drawing/2014/main" xmlns="" id="{501167AB-2FD9-40E3-8936-364D0BA2F19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001" name="Line 1756">
          <a:extLst>
            <a:ext uri="{FF2B5EF4-FFF2-40B4-BE49-F238E27FC236}">
              <a16:creationId xmlns:a16="http://schemas.microsoft.com/office/drawing/2014/main" xmlns="" id="{20D54695-D2EB-41B7-A76B-835303D8ABE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2" name="Line 1743">
          <a:extLst>
            <a:ext uri="{FF2B5EF4-FFF2-40B4-BE49-F238E27FC236}">
              <a16:creationId xmlns:a16="http://schemas.microsoft.com/office/drawing/2014/main" xmlns="" id="{CB37B4C8-D63B-4474-9EED-9BD5B402075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3" name="Line 1744">
          <a:extLst>
            <a:ext uri="{FF2B5EF4-FFF2-40B4-BE49-F238E27FC236}">
              <a16:creationId xmlns:a16="http://schemas.microsoft.com/office/drawing/2014/main" xmlns="" id="{D6F6479D-1A0F-42B0-831E-349D3554889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4" name="Line 1745">
          <a:extLst>
            <a:ext uri="{FF2B5EF4-FFF2-40B4-BE49-F238E27FC236}">
              <a16:creationId xmlns:a16="http://schemas.microsoft.com/office/drawing/2014/main" xmlns="" id="{3D9318AB-D81C-49D6-A6DC-0CC5330BBAF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5" name="Line 1746">
          <a:extLst>
            <a:ext uri="{FF2B5EF4-FFF2-40B4-BE49-F238E27FC236}">
              <a16:creationId xmlns:a16="http://schemas.microsoft.com/office/drawing/2014/main" xmlns="" id="{70299D54-3662-4B95-9A94-332276B9E19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6" name="Line 1747">
          <a:extLst>
            <a:ext uri="{FF2B5EF4-FFF2-40B4-BE49-F238E27FC236}">
              <a16:creationId xmlns:a16="http://schemas.microsoft.com/office/drawing/2014/main" xmlns="" id="{94E8ABDC-670C-4916-AE09-3071BFFB531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7" name="Line 1748">
          <a:extLst>
            <a:ext uri="{FF2B5EF4-FFF2-40B4-BE49-F238E27FC236}">
              <a16:creationId xmlns:a16="http://schemas.microsoft.com/office/drawing/2014/main" xmlns="" id="{A19EE14D-6954-46D7-8C6C-1AA4CE7E7FA4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8" name="Line 1749">
          <a:extLst>
            <a:ext uri="{FF2B5EF4-FFF2-40B4-BE49-F238E27FC236}">
              <a16:creationId xmlns:a16="http://schemas.microsoft.com/office/drawing/2014/main" xmlns="" id="{FBAF8417-22EC-4D65-8FE4-668FD7890E6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9" name="Line 1750">
          <a:extLst>
            <a:ext uri="{FF2B5EF4-FFF2-40B4-BE49-F238E27FC236}">
              <a16:creationId xmlns:a16="http://schemas.microsoft.com/office/drawing/2014/main" xmlns="" id="{550B1A96-3CEF-4D4D-BC7C-760F53E6881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0" name="Line 1751">
          <a:extLst>
            <a:ext uri="{FF2B5EF4-FFF2-40B4-BE49-F238E27FC236}">
              <a16:creationId xmlns:a16="http://schemas.microsoft.com/office/drawing/2014/main" xmlns="" id="{6D9BFC52-9BBB-4244-B85A-2F674BDA140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1" name="Line 1752">
          <a:extLst>
            <a:ext uri="{FF2B5EF4-FFF2-40B4-BE49-F238E27FC236}">
              <a16:creationId xmlns:a16="http://schemas.microsoft.com/office/drawing/2014/main" xmlns="" id="{EE248DD7-71A2-4F7D-B7AC-0111CFE18CA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2" name="Line 1753">
          <a:extLst>
            <a:ext uri="{FF2B5EF4-FFF2-40B4-BE49-F238E27FC236}">
              <a16:creationId xmlns:a16="http://schemas.microsoft.com/office/drawing/2014/main" xmlns="" id="{66FE9D32-7BF1-42FB-90BD-EB39A5E210F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3" name="Line 1754">
          <a:extLst>
            <a:ext uri="{FF2B5EF4-FFF2-40B4-BE49-F238E27FC236}">
              <a16:creationId xmlns:a16="http://schemas.microsoft.com/office/drawing/2014/main" xmlns="" id="{94DF031A-1052-44F7-8430-CF80D1D5D2D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4" name="Line 1755">
          <a:extLst>
            <a:ext uri="{FF2B5EF4-FFF2-40B4-BE49-F238E27FC236}">
              <a16:creationId xmlns:a16="http://schemas.microsoft.com/office/drawing/2014/main" xmlns="" id="{44F875C3-4F53-4F1B-A839-0A2AF1414A4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5" name="Line 1756">
          <a:extLst>
            <a:ext uri="{FF2B5EF4-FFF2-40B4-BE49-F238E27FC236}">
              <a16:creationId xmlns:a16="http://schemas.microsoft.com/office/drawing/2014/main" xmlns="" id="{17B32CA2-D4BD-4F25-8B0E-AC7B733228F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6" name="Line 1743">
          <a:extLst>
            <a:ext uri="{FF2B5EF4-FFF2-40B4-BE49-F238E27FC236}">
              <a16:creationId xmlns:a16="http://schemas.microsoft.com/office/drawing/2014/main" xmlns="" id="{131A11D6-9F99-419C-AF0D-E4A980E8313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7" name="Line 1744">
          <a:extLst>
            <a:ext uri="{FF2B5EF4-FFF2-40B4-BE49-F238E27FC236}">
              <a16:creationId xmlns:a16="http://schemas.microsoft.com/office/drawing/2014/main" xmlns="" id="{B11EC1D5-7633-42F7-8A30-D46F6FA663C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8" name="Line 1745">
          <a:extLst>
            <a:ext uri="{FF2B5EF4-FFF2-40B4-BE49-F238E27FC236}">
              <a16:creationId xmlns:a16="http://schemas.microsoft.com/office/drawing/2014/main" xmlns="" id="{C2270AA0-EABA-4540-B782-979B2A0D74F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9" name="Line 1746">
          <a:extLst>
            <a:ext uri="{FF2B5EF4-FFF2-40B4-BE49-F238E27FC236}">
              <a16:creationId xmlns:a16="http://schemas.microsoft.com/office/drawing/2014/main" xmlns="" id="{CE13AE2B-8ED0-410D-BDFF-84CAA94B6EAF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0" name="Line 1747">
          <a:extLst>
            <a:ext uri="{FF2B5EF4-FFF2-40B4-BE49-F238E27FC236}">
              <a16:creationId xmlns:a16="http://schemas.microsoft.com/office/drawing/2014/main" xmlns="" id="{38E1E200-B8B6-418A-94AA-AC7A8F271EC8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1" name="Line 1748">
          <a:extLst>
            <a:ext uri="{FF2B5EF4-FFF2-40B4-BE49-F238E27FC236}">
              <a16:creationId xmlns:a16="http://schemas.microsoft.com/office/drawing/2014/main" xmlns="" id="{33C8F2C8-0769-408B-BF97-3051D9376B7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2" name="Line 1749">
          <a:extLst>
            <a:ext uri="{FF2B5EF4-FFF2-40B4-BE49-F238E27FC236}">
              <a16:creationId xmlns:a16="http://schemas.microsoft.com/office/drawing/2014/main" xmlns="" id="{F9134EC3-ACA1-4391-A512-4F01BA1EF43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3" name="Line 1750">
          <a:extLst>
            <a:ext uri="{FF2B5EF4-FFF2-40B4-BE49-F238E27FC236}">
              <a16:creationId xmlns:a16="http://schemas.microsoft.com/office/drawing/2014/main" xmlns="" id="{9F981D63-AA81-4908-B81C-97BE4106AFC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4" name="Line 1751">
          <a:extLst>
            <a:ext uri="{FF2B5EF4-FFF2-40B4-BE49-F238E27FC236}">
              <a16:creationId xmlns:a16="http://schemas.microsoft.com/office/drawing/2014/main" xmlns="" id="{DB384860-ACA7-4721-9B85-04C4EE93D67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5" name="Line 1752">
          <a:extLst>
            <a:ext uri="{FF2B5EF4-FFF2-40B4-BE49-F238E27FC236}">
              <a16:creationId xmlns:a16="http://schemas.microsoft.com/office/drawing/2014/main" xmlns="" id="{9FB0B238-89EB-422F-95E9-0D73276B9241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6" name="Line 1753">
          <a:extLst>
            <a:ext uri="{FF2B5EF4-FFF2-40B4-BE49-F238E27FC236}">
              <a16:creationId xmlns:a16="http://schemas.microsoft.com/office/drawing/2014/main" xmlns="" id="{15D9C016-2CFD-4AF8-9223-59A82379129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7" name="Line 1754">
          <a:extLst>
            <a:ext uri="{FF2B5EF4-FFF2-40B4-BE49-F238E27FC236}">
              <a16:creationId xmlns:a16="http://schemas.microsoft.com/office/drawing/2014/main" xmlns="" id="{8844FF1A-86BA-42B9-B4AC-B92E8A1CD79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8" name="Line 1755">
          <a:extLst>
            <a:ext uri="{FF2B5EF4-FFF2-40B4-BE49-F238E27FC236}">
              <a16:creationId xmlns:a16="http://schemas.microsoft.com/office/drawing/2014/main" xmlns="" id="{7DFBC701-755F-472A-A7D5-90E2CE724E1A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9" name="Line 1756">
          <a:extLst>
            <a:ext uri="{FF2B5EF4-FFF2-40B4-BE49-F238E27FC236}">
              <a16:creationId xmlns:a16="http://schemas.microsoft.com/office/drawing/2014/main" xmlns="" id="{A0D27C62-0BA1-4F92-9106-094BC7B2C672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0" name="Line 1743">
          <a:extLst>
            <a:ext uri="{FF2B5EF4-FFF2-40B4-BE49-F238E27FC236}">
              <a16:creationId xmlns:a16="http://schemas.microsoft.com/office/drawing/2014/main" xmlns="" id="{0A34493C-86A6-4799-BC25-DBF0778169A3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1" name="Line 1744">
          <a:extLst>
            <a:ext uri="{FF2B5EF4-FFF2-40B4-BE49-F238E27FC236}">
              <a16:creationId xmlns:a16="http://schemas.microsoft.com/office/drawing/2014/main" xmlns="" id="{28DD9955-DAD7-434C-B0AA-0BB5D8E1BDA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2" name="Line 1745">
          <a:extLst>
            <a:ext uri="{FF2B5EF4-FFF2-40B4-BE49-F238E27FC236}">
              <a16:creationId xmlns:a16="http://schemas.microsoft.com/office/drawing/2014/main" xmlns="" id="{F168A596-4A51-4D87-8E14-F1197D11162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3" name="Line 1746">
          <a:extLst>
            <a:ext uri="{FF2B5EF4-FFF2-40B4-BE49-F238E27FC236}">
              <a16:creationId xmlns:a16="http://schemas.microsoft.com/office/drawing/2014/main" xmlns="" id="{E0E17FFF-629F-4057-8C53-5BB377EA3AF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4" name="Line 1747">
          <a:extLst>
            <a:ext uri="{FF2B5EF4-FFF2-40B4-BE49-F238E27FC236}">
              <a16:creationId xmlns:a16="http://schemas.microsoft.com/office/drawing/2014/main" xmlns="" id="{1C5D1BC4-53CF-42AD-87DC-D26AF9C4FBBB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5" name="Line 1748">
          <a:extLst>
            <a:ext uri="{FF2B5EF4-FFF2-40B4-BE49-F238E27FC236}">
              <a16:creationId xmlns:a16="http://schemas.microsoft.com/office/drawing/2014/main" xmlns="" id="{D97FDE88-8418-4AE1-AD0E-2776C6F6145E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6" name="Line 1749">
          <a:extLst>
            <a:ext uri="{FF2B5EF4-FFF2-40B4-BE49-F238E27FC236}">
              <a16:creationId xmlns:a16="http://schemas.microsoft.com/office/drawing/2014/main" xmlns="" id="{1D499071-6C4E-4F8D-870B-CC1690BE14A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7" name="Line 1750">
          <a:extLst>
            <a:ext uri="{FF2B5EF4-FFF2-40B4-BE49-F238E27FC236}">
              <a16:creationId xmlns:a16="http://schemas.microsoft.com/office/drawing/2014/main" xmlns="" id="{C71E54AF-B03A-4A66-993C-148A1F21CD39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8" name="Line 1751">
          <a:extLst>
            <a:ext uri="{FF2B5EF4-FFF2-40B4-BE49-F238E27FC236}">
              <a16:creationId xmlns:a16="http://schemas.microsoft.com/office/drawing/2014/main" xmlns="" id="{C2BE2615-BF37-4E3C-9C88-D1B552EF9EF0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9" name="Line 1752">
          <a:extLst>
            <a:ext uri="{FF2B5EF4-FFF2-40B4-BE49-F238E27FC236}">
              <a16:creationId xmlns:a16="http://schemas.microsoft.com/office/drawing/2014/main" xmlns="" id="{4984CE33-E6C1-436A-85E0-AC132E68FA47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40" name="Line 1753">
          <a:extLst>
            <a:ext uri="{FF2B5EF4-FFF2-40B4-BE49-F238E27FC236}">
              <a16:creationId xmlns:a16="http://schemas.microsoft.com/office/drawing/2014/main" xmlns="" id="{0C5B7F38-2910-48E7-8ECB-CE93891E56C5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41" name="Line 1754">
          <a:extLst>
            <a:ext uri="{FF2B5EF4-FFF2-40B4-BE49-F238E27FC236}">
              <a16:creationId xmlns:a16="http://schemas.microsoft.com/office/drawing/2014/main" xmlns="" id="{89339A98-1313-4ED8-BA98-0B0FD64B9D76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42" name="Line 1755">
          <a:extLst>
            <a:ext uri="{FF2B5EF4-FFF2-40B4-BE49-F238E27FC236}">
              <a16:creationId xmlns:a16="http://schemas.microsoft.com/office/drawing/2014/main" xmlns="" id="{4F831C33-718A-4792-AE41-47A76B99801C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43" name="Line 1756">
          <a:extLst>
            <a:ext uri="{FF2B5EF4-FFF2-40B4-BE49-F238E27FC236}">
              <a16:creationId xmlns:a16="http://schemas.microsoft.com/office/drawing/2014/main" xmlns="" id="{0F8F1BD9-6C80-496F-851A-6EF9E5E63CED}"/>
            </a:ext>
          </a:extLst>
        </xdr:cNvPr>
        <xdr:cNvSpPr>
          <a:spLocks noChangeShapeType="1"/>
        </xdr:cNvSpPr>
      </xdr:nvSpPr>
      <xdr:spPr bwMode="auto">
        <a:xfrm>
          <a:off x="4219575" y="1420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4" name="Line 1743">
          <a:extLst>
            <a:ext uri="{FF2B5EF4-FFF2-40B4-BE49-F238E27FC236}">
              <a16:creationId xmlns:a16="http://schemas.microsoft.com/office/drawing/2014/main" xmlns="" id="{932067C3-E104-4B51-856A-2F07FA720D1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5" name="Line 1744">
          <a:extLst>
            <a:ext uri="{FF2B5EF4-FFF2-40B4-BE49-F238E27FC236}">
              <a16:creationId xmlns:a16="http://schemas.microsoft.com/office/drawing/2014/main" xmlns="" id="{998358F8-AB07-48BE-B0A9-F4F4DC867ED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6" name="Line 1745">
          <a:extLst>
            <a:ext uri="{FF2B5EF4-FFF2-40B4-BE49-F238E27FC236}">
              <a16:creationId xmlns:a16="http://schemas.microsoft.com/office/drawing/2014/main" xmlns="" id="{AAABC7D4-2A00-4A79-9590-EBED149DF258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7" name="Line 1746">
          <a:extLst>
            <a:ext uri="{FF2B5EF4-FFF2-40B4-BE49-F238E27FC236}">
              <a16:creationId xmlns:a16="http://schemas.microsoft.com/office/drawing/2014/main" xmlns="" id="{6D88CF05-D807-4FF6-AFBE-E8D878F270E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8" name="Line 1747">
          <a:extLst>
            <a:ext uri="{FF2B5EF4-FFF2-40B4-BE49-F238E27FC236}">
              <a16:creationId xmlns:a16="http://schemas.microsoft.com/office/drawing/2014/main" xmlns="" id="{11382A93-7835-4525-8E34-6DE66FB2590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9" name="Line 1748">
          <a:extLst>
            <a:ext uri="{FF2B5EF4-FFF2-40B4-BE49-F238E27FC236}">
              <a16:creationId xmlns:a16="http://schemas.microsoft.com/office/drawing/2014/main" xmlns="" id="{92D123F2-7EA0-43A9-92BD-28FFCC4B074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0" name="Line 1749">
          <a:extLst>
            <a:ext uri="{FF2B5EF4-FFF2-40B4-BE49-F238E27FC236}">
              <a16:creationId xmlns:a16="http://schemas.microsoft.com/office/drawing/2014/main" xmlns="" id="{BD680041-3751-4962-9653-8DBD9C9C25EE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1" name="Line 1750">
          <a:extLst>
            <a:ext uri="{FF2B5EF4-FFF2-40B4-BE49-F238E27FC236}">
              <a16:creationId xmlns:a16="http://schemas.microsoft.com/office/drawing/2014/main" xmlns="" id="{F3F04F9E-F9F2-4C28-8CD7-71A0E0A0C8DF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2" name="Line 1751">
          <a:extLst>
            <a:ext uri="{FF2B5EF4-FFF2-40B4-BE49-F238E27FC236}">
              <a16:creationId xmlns:a16="http://schemas.microsoft.com/office/drawing/2014/main" xmlns="" id="{60741221-7540-4E9A-BE37-A81956F2B76B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3" name="Line 1752">
          <a:extLst>
            <a:ext uri="{FF2B5EF4-FFF2-40B4-BE49-F238E27FC236}">
              <a16:creationId xmlns:a16="http://schemas.microsoft.com/office/drawing/2014/main" xmlns="" id="{C983EBCD-93D2-4861-9547-ECF3E6968B6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4" name="Line 1753">
          <a:extLst>
            <a:ext uri="{FF2B5EF4-FFF2-40B4-BE49-F238E27FC236}">
              <a16:creationId xmlns:a16="http://schemas.microsoft.com/office/drawing/2014/main" xmlns="" id="{7322114A-1F54-4809-A2FE-C1A23BE113DB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5" name="Line 1754">
          <a:extLst>
            <a:ext uri="{FF2B5EF4-FFF2-40B4-BE49-F238E27FC236}">
              <a16:creationId xmlns:a16="http://schemas.microsoft.com/office/drawing/2014/main" xmlns="" id="{51581364-21FD-4987-A3D2-AE4697DF99A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6" name="Line 1755">
          <a:extLst>
            <a:ext uri="{FF2B5EF4-FFF2-40B4-BE49-F238E27FC236}">
              <a16:creationId xmlns:a16="http://schemas.microsoft.com/office/drawing/2014/main" xmlns="" id="{D3460356-C0EB-4703-A96A-2F847172EEDA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7" name="Line 1756">
          <a:extLst>
            <a:ext uri="{FF2B5EF4-FFF2-40B4-BE49-F238E27FC236}">
              <a16:creationId xmlns:a16="http://schemas.microsoft.com/office/drawing/2014/main" xmlns="" id="{6A9E9A29-9772-4CB6-8BA1-1FBBFA51C78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8" name="Line 1743">
          <a:extLst>
            <a:ext uri="{FF2B5EF4-FFF2-40B4-BE49-F238E27FC236}">
              <a16:creationId xmlns:a16="http://schemas.microsoft.com/office/drawing/2014/main" xmlns="" id="{8BE97546-AE8D-4522-88D8-CB5F78EFBE15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9" name="Line 1744">
          <a:extLst>
            <a:ext uri="{FF2B5EF4-FFF2-40B4-BE49-F238E27FC236}">
              <a16:creationId xmlns:a16="http://schemas.microsoft.com/office/drawing/2014/main" xmlns="" id="{3C9F056B-BE0D-4DD4-9C0F-47FE538C961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0" name="Line 1745">
          <a:extLst>
            <a:ext uri="{FF2B5EF4-FFF2-40B4-BE49-F238E27FC236}">
              <a16:creationId xmlns:a16="http://schemas.microsoft.com/office/drawing/2014/main" xmlns="" id="{3808DE2D-D097-44CF-B217-3ED7BC855A2A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1" name="Line 1746">
          <a:extLst>
            <a:ext uri="{FF2B5EF4-FFF2-40B4-BE49-F238E27FC236}">
              <a16:creationId xmlns:a16="http://schemas.microsoft.com/office/drawing/2014/main" xmlns="" id="{3784FF4D-F8E4-436C-9C1A-625193FEF72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2" name="Line 1747">
          <a:extLst>
            <a:ext uri="{FF2B5EF4-FFF2-40B4-BE49-F238E27FC236}">
              <a16:creationId xmlns:a16="http://schemas.microsoft.com/office/drawing/2014/main" xmlns="" id="{AC07018E-04E6-422A-9F85-19A821B30969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3" name="Line 1748">
          <a:extLst>
            <a:ext uri="{FF2B5EF4-FFF2-40B4-BE49-F238E27FC236}">
              <a16:creationId xmlns:a16="http://schemas.microsoft.com/office/drawing/2014/main" xmlns="" id="{3D3FBADB-7AE9-424D-8D88-F84B026BAA35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4" name="Line 1749">
          <a:extLst>
            <a:ext uri="{FF2B5EF4-FFF2-40B4-BE49-F238E27FC236}">
              <a16:creationId xmlns:a16="http://schemas.microsoft.com/office/drawing/2014/main" xmlns="" id="{7B96CF33-B018-4DF8-B965-9ED2128B6A4C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5" name="Line 1750">
          <a:extLst>
            <a:ext uri="{FF2B5EF4-FFF2-40B4-BE49-F238E27FC236}">
              <a16:creationId xmlns:a16="http://schemas.microsoft.com/office/drawing/2014/main" xmlns="" id="{53D907D8-9604-4FBB-925E-5E044CCD2CA6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6" name="Line 1751">
          <a:extLst>
            <a:ext uri="{FF2B5EF4-FFF2-40B4-BE49-F238E27FC236}">
              <a16:creationId xmlns:a16="http://schemas.microsoft.com/office/drawing/2014/main" xmlns="" id="{0B875123-48B1-402A-BEBD-FA6E1324ACDE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7" name="Line 1752">
          <a:extLst>
            <a:ext uri="{FF2B5EF4-FFF2-40B4-BE49-F238E27FC236}">
              <a16:creationId xmlns:a16="http://schemas.microsoft.com/office/drawing/2014/main" xmlns="" id="{A1D6A989-D265-4186-9DE7-941A1213A0A2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8" name="Line 1753">
          <a:extLst>
            <a:ext uri="{FF2B5EF4-FFF2-40B4-BE49-F238E27FC236}">
              <a16:creationId xmlns:a16="http://schemas.microsoft.com/office/drawing/2014/main" xmlns="" id="{F08A838F-679A-4D0D-8F4C-70531AFA96EA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69" name="Line 1754">
          <a:extLst>
            <a:ext uri="{FF2B5EF4-FFF2-40B4-BE49-F238E27FC236}">
              <a16:creationId xmlns:a16="http://schemas.microsoft.com/office/drawing/2014/main" xmlns="" id="{DE44994D-7BA7-41FA-89A0-3A1516B37CFD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70" name="Line 1755">
          <a:extLst>
            <a:ext uri="{FF2B5EF4-FFF2-40B4-BE49-F238E27FC236}">
              <a16:creationId xmlns:a16="http://schemas.microsoft.com/office/drawing/2014/main" xmlns="" id="{DAA85ADC-D63D-4806-97C0-B3E86D1062B4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71" name="Line 1756">
          <a:extLst>
            <a:ext uri="{FF2B5EF4-FFF2-40B4-BE49-F238E27FC236}">
              <a16:creationId xmlns:a16="http://schemas.microsoft.com/office/drawing/2014/main" xmlns="" id="{AB125DA7-D64F-4F4A-BE48-7148DB284C17}"/>
            </a:ext>
          </a:extLst>
        </xdr:cNvPr>
        <xdr:cNvSpPr>
          <a:spLocks noChangeShapeType="1"/>
        </xdr:cNvSpPr>
      </xdr:nvSpPr>
      <xdr:spPr bwMode="auto">
        <a:xfrm>
          <a:off x="4219575" y="1484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2" name="Line 1743">
          <a:extLst>
            <a:ext uri="{FF2B5EF4-FFF2-40B4-BE49-F238E27FC236}">
              <a16:creationId xmlns:a16="http://schemas.microsoft.com/office/drawing/2014/main" xmlns="" id="{7458B907-6791-4D8D-94B8-CC06AD1D5C5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3" name="Line 1744">
          <a:extLst>
            <a:ext uri="{FF2B5EF4-FFF2-40B4-BE49-F238E27FC236}">
              <a16:creationId xmlns:a16="http://schemas.microsoft.com/office/drawing/2014/main" xmlns="" id="{8287B2FD-6C60-4A21-9333-4ED69BDC3EF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4" name="Line 1745">
          <a:extLst>
            <a:ext uri="{FF2B5EF4-FFF2-40B4-BE49-F238E27FC236}">
              <a16:creationId xmlns:a16="http://schemas.microsoft.com/office/drawing/2014/main" xmlns="" id="{FF06E37D-DE51-452F-882A-6E6C7E288B6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5" name="Line 1746">
          <a:extLst>
            <a:ext uri="{FF2B5EF4-FFF2-40B4-BE49-F238E27FC236}">
              <a16:creationId xmlns:a16="http://schemas.microsoft.com/office/drawing/2014/main" xmlns="" id="{3B05DB81-EC47-41A1-AA12-F02A854D989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6" name="Line 1747">
          <a:extLst>
            <a:ext uri="{FF2B5EF4-FFF2-40B4-BE49-F238E27FC236}">
              <a16:creationId xmlns:a16="http://schemas.microsoft.com/office/drawing/2014/main" xmlns="" id="{C2208B39-A43D-40F2-A3C3-AEBF92120E3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7" name="Line 1748">
          <a:extLst>
            <a:ext uri="{FF2B5EF4-FFF2-40B4-BE49-F238E27FC236}">
              <a16:creationId xmlns:a16="http://schemas.microsoft.com/office/drawing/2014/main" xmlns="" id="{A7CBC767-F112-4F14-994E-4F7E7743E07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8" name="Line 1749">
          <a:extLst>
            <a:ext uri="{FF2B5EF4-FFF2-40B4-BE49-F238E27FC236}">
              <a16:creationId xmlns:a16="http://schemas.microsoft.com/office/drawing/2014/main" xmlns="" id="{79FF4BA3-A7B2-41CE-B952-2D19C351C1F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9" name="Line 1750">
          <a:extLst>
            <a:ext uri="{FF2B5EF4-FFF2-40B4-BE49-F238E27FC236}">
              <a16:creationId xmlns:a16="http://schemas.microsoft.com/office/drawing/2014/main" xmlns="" id="{C9A76A4A-D7D5-4506-9BDE-24AB435A14E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0" name="Line 1751">
          <a:extLst>
            <a:ext uri="{FF2B5EF4-FFF2-40B4-BE49-F238E27FC236}">
              <a16:creationId xmlns:a16="http://schemas.microsoft.com/office/drawing/2014/main" xmlns="" id="{1F3BBBD2-5F1D-4600-A626-0CECDDD64625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1" name="Line 1752">
          <a:extLst>
            <a:ext uri="{FF2B5EF4-FFF2-40B4-BE49-F238E27FC236}">
              <a16:creationId xmlns:a16="http://schemas.microsoft.com/office/drawing/2014/main" xmlns="" id="{033F6FD7-BE61-40DD-8161-090908BA5EE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2" name="Line 1753">
          <a:extLst>
            <a:ext uri="{FF2B5EF4-FFF2-40B4-BE49-F238E27FC236}">
              <a16:creationId xmlns:a16="http://schemas.microsoft.com/office/drawing/2014/main" xmlns="" id="{3EBCA122-441D-4BCE-B069-E521C3B3329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3" name="Line 1754">
          <a:extLst>
            <a:ext uri="{FF2B5EF4-FFF2-40B4-BE49-F238E27FC236}">
              <a16:creationId xmlns:a16="http://schemas.microsoft.com/office/drawing/2014/main" xmlns="" id="{C7076F88-D639-4942-B9D5-677CD03CA46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4" name="Line 1755">
          <a:extLst>
            <a:ext uri="{FF2B5EF4-FFF2-40B4-BE49-F238E27FC236}">
              <a16:creationId xmlns:a16="http://schemas.microsoft.com/office/drawing/2014/main" xmlns="" id="{E5465283-9E73-4A45-9AA0-421EEC007A82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5" name="Line 1756">
          <a:extLst>
            <a:ext uri="{FF2B5EF4-FFF2-40B4-BE49-F238E27FC236}">
              <a16:creationId xmlns:a16="http://schemas.microsoft.com/office/drawing/2014/main" xmlns="" id="{4E4DF719-828D-4341-ACE5-E0215BA9FF7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6" name="Line 1743">
          <a:extLst>
            <a:ext uri="{FF2B5EF4-FFF2-40B4-BE49-F238E27FC236}">
              <a16:creationId xmlns:a16="http://schemas.microsoft.com/office/drawing/2014/main" xmlns="" id="{3E22FC76-00A9-4F63-9362-750EC69905CC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7" name="Line 1744">
          <a:extLst>
            <a:ext uri="{FF2B5EF4-FFF2-40B4-BE49-F238E27FC236}">
              <a16:creationId xmlns:a16="http://schemas.microsoft.com/office/drawing/2014/main" xmlns="" id="{17514C9B-F9B3-403D-86AB-FD902FF87CD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8" name="Line 1745">
          <a:extLst>
            <a:ext uri="{FF2B5EF4-FFF2-40B4-BE49-F238E27FC236}">
              <a16:creationId xmlns:a16="http://schemas.microsoft.com/office/drawing/2014/main" xmlns="" id="{24B8E3B0-2A79-499C-B0A6-16D960251AD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9" name="Line 1746">
          <a:extLst>
            <a:ext uri="{FF2B5EF4-FFF2-40B4-BE49-F238E27FC236}">
              <a16:creationId xmlns:a16="http://schemas.microsoft.com/office/drawing/2014/main" xmlns="" id="{C82A3332-15BF-41AB-81E3-227BBE4CCAB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0" name="Line 1747">
          <a:extLst>
            <a:ext uri="{FF2B5EF4-FFF2-40B4-BE49-F238E27FC236}">
              <a16:creationId xmlns:a16="http://schemas.microsoft.com/office/drawing/2014/main" xmlns="" id="{9E65B6B0-4AD9-4E65-9743-DA65F69F133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1" name="Line 1748">
          <a:extLst>
            <a:ext uri="{FF2B5EF4-FFF2-40B4-BE49-F238E27FC236}">
              <a16:creationId xmlns:a16="http://schemas.microsoft.com/office/drawing/2014/main" xmlns="" id="{0D04B0E8-83B0-498A-9FEB-59FA277E164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2" name="Line 1749">
          <a:extLst>
            <a:ext uri="{FF2B5EF4-FFF2-40B4-BE49-F238E27FC236}">
              <a16:creationId xmlns:a16="http://schemas.microsoft.com/office/drawing/2014/main" xmlns="" id="{1B7049E2-F5E8-43A3-B302-D86DDD57C9C4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3" name="Line 1750">
          <a:extLst>
            <a:ext uri="{FF2B5EF4-FFF2-40B4-BE49-F238E27FC236}">
              <a16:creationId xmlns:a16="http://schemas.microsoft.com/office/drawing/2014/main" xmlns="" id="{E94E22AE-F531-43A2-8BD2-2A9479865F2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4" name="Line 1751">
          <a:extLst>
            <a:ext uri="{FF2B5EF4-FFF2-40B4-BE49-F238E27FC236}">
              <a16:creationId xmlns:a16="http://schemas.microsoft.com/office/drawing/2014/main" xmlns="" id="{10CE2495-C0B3-42B0-9435-1E150C5F9F7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5" name="Line 1752">
          <a:extLst>
            <a:ext uri="{FF2B5EF4-FFF2-40B4-BE49-F238E27FC236}">
              <a16:creationId xmlns:a16="http://schemas.microsoft.com/office/drawing/2014/main" xmlns="" id="{719A552D-9D0C-44F2-91D0-6B93944AC02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6" name="Line 1753">
          <a:extLst>
            <a:ext uri="{FF2B5EF4-FFF2-40B4-BE49-F238E27FC236}">
              <a16:creationId xmlns:a16="http://schemas.microsoft.com/office/drawing/2014/main" xmlns="" id="{9B3755BC-9A90-42E2-85ED-5EF45910958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7" name="Line 1754">
          <a:extLst>
            <a:ext uri="{FF2B5EF4-FFF2-40B4-BE49-F238E27FC236}">
              <a16:creationId xmlns:a16="http://schemas.microsoft.com/office/drawing/2014/main" xmlns="" id="{90D93AA7-E16F-45AA-8843-6C4661C0BEFF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8" name="Line 1755">
          <a:extLst>
            <a:ext uri="{FF2B5EF4-FFF2-40B4-BE49-F238E27FC236}">
              <a16:creationId xmlns:a16="http://schemas.microsoft.com/office/drawing/2014/main" xmlns="" id="{34450368-493E-4C36-AA85-5B9C6B6CDED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9" name="Line 1756">
          <a:extLst>
            <a:ext uri="{FF2B5EF4-FFF2-40B4-BE49-F238E27FC236}">
              <a16:creationId xmlns:a16="http://schemas.microsoft.com/office/drawing/2014/main" xmlns="" id="{87EB836E-E33A-4072-A760-959A93055953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0" name="Line 1743">
          <a:extLst>
            <a:ext uri="{FF2B5EF4-FFF2-40B4-BE49-F238E27FC236}">
              <a16:creationId xmlns:a16="http://schemas.microsoft.com/office/drawing/2014/main" xmlns="" id="{15A9CEBA-37B4-4EBA-9C47-752F0BE97BC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1" name="Line 1744">
          <a:extLst>
            <a:ext uri="{FF2B5EF4-FFF2-40B4-BE49-F238E27FC236}">
              <a16:creationId xmlns:a16="http://schemas.microsoft.com/office/drawing/2014/main" xmlns="" id="{EC540B1C-4354-4F63-BCC2-8C047EF7E9E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2" name="Line 1745">
          <a:extLst>
            <a:ext uri="{FF2B5EF4-FFF2-40B4-BE49-F238E27FC236}">
              <a16:creationId xmlns:a16="http://schemas.microsoft.com/office/drawing/2014/main" xmlns="" id="{22766E71-E282-43BE-A213-B5F81FF38A80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3" name="Line 1746">
          <a:extLst>
            <a:ext uri="{FF2B5EF4-FFF2-40B4-BE49-F238E27FC236}">
              <a16:creationId xmlns:a16="http://schemas.microsoft.com/office/drawing/2014/main" xmlns="" id="{D9A73AF0-462B-4000-8D76-6C57D642F72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4" name="Line 1747">
          <a:extLst>
            <a:ext uri="{FF2B5EF4-FFF2-40B4-BE49-F238E27FC236}">
              <a16:creationId xmlns:a16="http://schemas.microsoft.com/office/drawing/2014/main" xmlns="" id="{0BBF966A-D830-4E64-BC76-F4AD4C8F1198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5" name="Line 1748">
          <a:extLst>
            <a:ext uri="{FF2B5EF4-FFF2-40B4-BE49-F238E27FC236}">
              <a16:creationId xmlns:a16="http://schemas.microsoft.com/office/drawing/2014/main" xmlns="" id="{712C409D-F1DB-4A29-B3DE-79E5783A7B46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6" name="Line 1749">
          <a:extLst>
            <a:ext uri="{FF2B5EF4-FFF2-40B4-BE49-F238E27FC236}">
              <a16:creationId xmlns:a16="http://schemas.microsoft.com/office/drawing/2014/main" xmlns="" id="{A59C805E-8795-4908-B9B8-0B497D443CD9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7" name="Line 1750">
          <a:extLst>
            <a:ext uri="{FF2B5EF4-FFF2-40B4-BE49-F238E27FC236}">
              <a16:creationId xmlns:a16="http://schemas.microsoft.com/office/drawing/2014/main" xmlns="" id="{C273987A-F9DF-4AFE-A25C-A68D20F2BCC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8" name="Line 1751">
          <a:extLst>
            <a:ext uri="{FF2B5EF4-FFF2-40B4-BE49-F238E27FC236}">
              <a16:creationId xmlns:a16="http://schemas.microsoft.com/office/drawing/2014/main" xmlns="" id="{0EE37B87-A0F9-464D-A0FE-6D19BD19C32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9" name="Line 1752">
          <a:extLst>
            <a:ext uri="{FF2B5EF4-FFF2-40B4-BE49-F238E27FC236}">
              <a16:creationId xmlns:a16="http://schemas.microsoft.com/office/drawing/2014/main" xmlns="" id="{277DCFBA-CA8D-4F09-9E3F-1BD54291ECCB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0" name="Line 1753">
          <a:extLst>
            <a:ext uri="{FF2B5EF4-FFF2-40B4-BE49-F238E27FC236}">
              <a16:creationId xmlns:a16="http://schemas.microsoft.com/office/drawing/2014/main" xmlns="" id="{24E04961-E6F7-4012-9F42-8795BE0FF5EE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1" name="Line 1754">
          <a:extLst>
            <a:ext uri="{FF2B5EF4-FFF2-40B4-BE49-F238E27FC236}">
              <a16:creationId xmlns:a16="http://schemas.microsoft.com/office/drawing/2014/main" xmlns="" id="{AA155263-6BB2-419B-A016-5AC3DD7F72B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2" name="Line 1755">
          <a:extLst>
            <a:ext uri="{FF2B5EF4-FFF2-40B4-BE49-F238E27FC236}">
              <a16:creationId xmlns:a16="http://schemas.microsoft.com/office/drawing/2014/main" xmlns="" id="{F704C382-FC93-4443-8320-BBECD27C3ADA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3" name="Line 1756">
          <a:extLst>
            <a:ext uri="{FF2B5EF4-FFF2-40B4-BE49-F238E27FC236}">
              <a16:creationId xmlns:a16="http://schemas.microsoft.com/office/drawing/2014/main" xmlns="" id="{92A880A1-9AE9-422B-93A5-81D8EEA517B7}"/>
            </a:ext>
          </a:extLst>
        </xdr:cNvPr>
        <xdr:cNvSpPr>
          <a:spLocks noChangeShapeType="1"/>
        </xdr:cNvSpPr>
      </xdr:nvSpPr>
      <xdr:spPr bwMode="auto">
        <a:xfrm>
          <a:off x="4219575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4" name="Line 2079">
          <a:extLst>
            <a:ext uri="{FF2B5EF4-FFF2-40B4-BE49-F238E27FC236}">
              <a16:creationId xmlns:a16="http://schemas.microsoft.com/office/drawing/2014/main" xmlns="" id="{CFB93A43-3A5C-43E0-A2C7-621F297DC24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5" name="Line 2080">
          <a:extLst>
            <a:ext uri="{FF2B5EF4-FFF2-40B4-BE49-F238E27FC236}">
              <a16:creationId xmlns:a16="http://schemas.microsoft.com/office/drawing/2014/main" xmlns="" id="{04F48B73-CBC3-4504-938E-AFEED435776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6" name="Line 2081">
          <a:extLst>
            <a:ext uri="{FF2B5EF4-FFF2-40B4-BE49-F238E27FC236}">
              <a16:creationId xmlns:a16="http://schemas.microsoft.com/office/drawing/2014/main" xmlns="" id="{6E99C519-1814-464D-AF05-9DE477916F9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7" name="Line 2082">
          <a:extLst>
            <a:ext uri="{FF2B5EF4-FFF2-40B4-BE49-F238E27FC236}">
              <a16:creationId xmlns:a16="http://schemas.microsoft.com/office/drawing/2014/main" xmlns="" id="{0E8234B4-4470-46A9-89A2-E236513EE3F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8" name="Line 2083">
          <a:extLst>
            <a:ext uri="{FF2B5EF4-FFF2-40B4-BE49-F238E27FC236}">
              <a16:creationId xmlns:a16="http://schemas.microsoft.com/office/drawing/2014/main" xmlns="" id="{D8B731CF-A00D-4381-92A6-2B1D876B8AD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19" name="Line 2084">
          <a:extLst>
            <a:ext uri="{FF2B5EF4-FFF2-40B4-BE49-F238E27FC236}">
              <a16:creationId xmlns:a16="http://schemas.microsoft.com/office/drawing/2014/main" xmlns="" id="{6BD33832-60D2-4E1D-99C2-C6C179787B8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0" name="Line 2085">
          <a:extLst>
            <a:ext uri="{FF2B5EF4-FFF2-40B4-BE49-F238E27FC236}">
              <a16:creationId xmlns:a16="http://schemas.microsoft.com/office/drawing/2014/main" xmlns="" id="{EEB671D0-51F4-41A8-A3FA-34B529E5356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1" name="Line 2086">
          <a:extLst>
            <a:ext uri="{FF2B5EF4-FFF2-40B4-BE49-F238E27FC236}">
              <a16:creationId xmlns:a16="http://schemas.microsoft.com/office/drawing/2014/main" xmlns="" id="{50D50B18-F60A-44DB-8C35-255389ECE9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2" name="Line 2087">
          <a:extLst>
            <a:ext uri="{FF2B5EF4-FFF2-40B4-BE49-F238E27FC236}">
              <a16:creationId xmlns:a16="http://schemas.microsoft.com/office/drawing/2014/main" xmlns="" id="{098BCE52-22F8-4445-A91F-DB2A48FE39C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3" name="Line 2088">
          <a:extLst>
            <a:ext uri="{FF2B5EF4-FFF2-40B4-BE49-F238E27FC236}">
              <a16:creationId xmlns:a16="http://schemas.microsoft.com/office/drawing/2014/main" xmlns="" id="{9A04F76B-DCFD-4AE7-8BD8-E0DA5AA5A98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4" name="Line 2089">
          <a:extLst>
            <a:ext uri="{FF2B5EF4-FFF2-40B4-BE49-F238E27FC236}">
              <a16:creationId xmlns:a16="http://schemas.microsoft.com/office/drawing/2014/main" xmlns="" id="{FD5B68AA-F13D-4A69-ADC8-BDBA69DBB59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5" name="Line 2090">
          <a:extLst>
            <a:ext uri="{FF2B5EF4-FFF2-40B4-BE49-F238E27FC236}">
              <a16:creationId xmlns:a16="http://schemas.microsoft.com/office/drawing/2014/main" xmlns="" id="{F9758267-C047-4DF9-945D-4ED4F2D3767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6" name="Line 2091">
          <a:extLst>
            <a:ext uri="{FF2B5EF4-FFF2-40B4-BE49-F238E27FC236}">
              <a16:creationId xmlns:a16="http://schemas.microsoft.com/office/drawing/2014/main" xmlns="" id="{A8B7F796-100F-4DA3-BDEF-0151968B385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7" name="Line 2092">
          <a:extLst>
            <a:ext uri="{FF2B5EF4-FFF2-40B4-BE49-F238E27FC236}">
              <a16:creationId xmlns:a16="http://schemas.microsoft.com/office/drawing/2014/main" xmlns="" id="{0233FC96-D2F8-4E48-94E7-F94C9288B8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8" name="Line 2093">
          <a:extLst>
            <a:ext uri="{FF2B5EF4-FFF2-40B4-BE49-F238E27FC236}">
              <a16:creationId xmlns:a16="http://schemas.microsoft.com/office/drawing/2014/main" xmlns="" id="{F1E7B4EA-6B88-4C4B-A16F-49F6A0E16BB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29" name="Line 2094">
          <a:extLst>
            <a:ext uri="{FF2B5EF4-FFF2-40B4-BE49-F238E27FC236}">
              <a16:creationId xmlns:a16="http://schemas.microsoft.com/office/drawing/2014/main" xmlns="" id="{149B7377-BAA8-44E5-9EAC-19ED0638E5C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0" name="Line 2095">
          <a:extLst>
            <a:ext uri="{FF2B5EF4-FFF2-40B4-BE49-F238E27FC236}">
              <a16:creationId xmlns:a16="http://schemas.microsoft.com/office/drawing/2014/main" xmlns="" id="{C68BFEEE-C900-469C-B8BC-22E1CBFB3C9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1" name="Line 2096">
          <a:extLst>
            <a:ext uri="{FF2B5EF4-FFF2-40B4-BE49-F238E27FC236}">
              <a16:creationId xmlns:a16="http://schemas.microsoft.com/office/drawing/2014/main" xmlns="" id="{604A9739-D5D5-4766-B3F0-2592BF744B9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2" name="Line 2097">
          <a:extLst>
            <a:ext uri="{FF2B5EF4-FFF2-40B4-BE49-F238E27FC236}">
              <a16:creationId xmlns:a16="http://schemas.microsoft.com/office/drawing/2014/main" xmlns="" id="{57DE1A24-6D3B-42BC-B6AB-1D7E4AD08CE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3" name="Line 2098">
          <a:extLst>
            <a:ext uri="{FF2B5EF4-FFF2-40B4-BE49-F238E27FC236}">
              <a16:creationId xmlns:a16="http://schemas.microsoft.com/office/drawing/2014/main" xmlns="" id="{CE7D9901-95AA-458A-BA8D-2E2F2A78C00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4" name="Line 2099">
          <a:extLst>
            <a:ext uri="{FF2B5EF4-FFF2-40B4-BE49-F238E27FC236}">
              <a16:creationId xmlns:a16="http://schemas.microsoft.com/office/drawing/2014/main" xmlns="" id="{43F69875-73BE-4965-B76F-E169E0D2DF1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5" name="Line 2100">
          <a:extLst>
            <a:ext uri="{FF2B5EF4-FFF2-40B4-BE49-F238E27FC236}">
              <a16:creationId xmlns:a16="http://schemas.microsoft.com/office/drawing/2014/main" xmlns="" id="{8121140C-907E-4646-A7BE-C64135DE112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6" name="Line 2101">
          <a:extLst>
            <a:ext uri="{FF2B5EF4-FFF2-40B4-BE49-F238E27FC236}">
              <a16:creationId xmlns:a16="http://schemas.microsoft.com/office/drawing/2014/main" xmlns="" id="{15E071C6-43AD-4A14-AC3E-62BA24B7B3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7" name="Line 2102">
          <a:extLst>
            <a:ext uri="{FF2B5EF4-FFF2-40B4-BE49-F238E27FC236}">
              <a16:creationId xmlns:a16="http://schemas.microsoft.com/office/drawing/2014/main" xmlns="" id="{AF25ABC3-7B14-4BB0-ACCD-687DC424BCE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8" name="Line 2103">
          <a:extLst>
            <a:ext uri="{FF2B5EF4-FFF2-40B4-BE49-F238E27FC236}">
              <a16:creationId xmlns:a16="http://schemas.microsoft.com/office/drawing/2014/main" xmlns="" id="{E028F061-7F3A-4D13-B0AF-9E6B59BEE21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39" name="Line 2104">
          <a:extLst>
            <a:ext uri="{FF2B5EF4-FFF2-40B4-BE49-F238E27FC236}">
              <a16:creationId xmlns:a16="http://schemas.microsoft.com/office/drawing/2014/main" xmlns="" id="{2D96E707-38B4-45B3-ADDC-E3FF5A4272E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0" name="Line 2105">
          <a:extLst>
            <a:ext uri="{FF2B5EF4-FFF2-40B4-BE49-F238E27FC236}">
              <a16:creationId xmlns:a16="http://schemas.microsoft.com/office/drawing/2014/main" xmlns="" id="{92127463-82D9-4FE7-938F-6F41DDAF4E5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1" name="Line 2106">
          <a:extLst>
            <a:ext uri="{FF2B5EF4-FFF2-40B4-BE49-F238E27FC236}">
              <a16:creationId xmlns:a16="http://schemas.microsoft.com/office/drawing/2014/main" xmlns="" id="{B5B98598-CD59-4C27-8C6F-4FFD0C2AEF0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2" name="Line 2107">
          <a:extLst>
            <a:ext uri="{FF2B5EF4-FFF2-40B4-BE49-F238E27FC236}">
              <a16:creationId xmlns:a16="http://schemas.microsoft.com/office/drawing/2014/main" xmlns="" id="{CCD81FF1-657F-45A6-818E-A420BA2742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3" name="Line 2108">
          <a:extLst>
            <a:ext uri="{FF2B5EF4-FFF2-40B4-BE49-F238E27FC236}">
              <a16:creationId xmlns:a16="http://schemas.microsoft.com/office/drawing/2014/main" xmlns="" id="{7CBD37E1-85F6-426F-BAD0-143A381C7E9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4" name="Line 2109">
          <a:extLst>
            <a:ext uri="{FF2B5EF4-FFF2-40B4-BE49-F238E27FC236}">
              <a16:creationId xmlns:a16="http://schemas.microsoft.com/office/drawing/2014/main" xmlns="" id="{587F9DE5-6767-41AA-91DC-C0BDF384794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5" name="Line 2110">
          <a:extLst>
            <a:ext uri="{FF2B5EF4-FFF2-40B4-BE49-F238E27FC236}">
              <a16:creationId xmlns:a16="http://schemas.microsoft.com/office/drawing/2014/main" xmlns="" id="{39396B03-3684-4BF8-B859-CE643CF6968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6" name="Line 2111">
          <a:extLst>
            <a:ext uri="{FF2B5EF4-FFF2-40B4-BE49-F238E27FC236}">
              <a16:creationId xmlns:a16="http://schemas.microsoft.com/office/drawing/2014/main" xmlns="" id="{A715ACD5-17F8-494D-8D48-1A2BC67949D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7" name="Line 2112">
          <a:extLst>
            <a:ext uri="{FF2B5EF4-FFF2-40B4-BE49-F238E27FC236}">
              <a16:creationId xmlns:a16="http://schemas.microsoft.com/office/drawing/2014/main" xmlns="" id="{79E1E7FE-EFEB-4CAE-81B8-0731D183505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8" name="Line 2113">
          <a:extLst>
            <a:ext uri="{FF2B5EF4-FFF2-40B4-BE49-F238E27FC236}">
              <a16:creationId xmlns:a16="http://schemas.microsoft.com/office/drawing/2014/main" xmlns="" id="{E0693411-5E79-4223-8F59-F0B387FCEE5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49" name="Line 2114">
          <a:extLst>
            <a:ext uri="{FF2B5EF4-FFF2-40B4-BE49-F238E27FC236}">
              <a16:creationId xmlns:a16="http://schemas.microsoft.com/office/drawing/2014/main" xmlns="" id="{32811F04-6AB4-4A81-8059-52F4BF98F14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0" name="Line 2115">
          <a:extLst>
            <a:ext uri="{FF2B5EF4-FFF2-40B4-BE49-F238E27FC236}">
              <a16:creationId xmlns:a16="http://schemas.microsoft.com/office/drawing/2014/main" xmlns="" id="{BBC0B647-DF9F-4C8A-8E0D-3B398734903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1" name="Line 2116">
          <a:extLst>
            <a:ext uri="{FF2B5EF4-FFF2-40B4-BE49-F238E27FC236}">
              <a16:creationId xmlns:a16="http://schemas.microsoft.com/office/drawing/2014/main" xmlns="" id="{11B057D1-98F2-4E1A-B0CD-C62AED2A52C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2" name="Line 2117">
          <a:extLst>
            <a:ext uri="{FF2B5EF4-FFF2-40B4-BE49-F238E27FC236}">
              <a16:creationId xmlns:a16="http://schemas.microsoft.com/office/drawing/2014/main" xmlns="" id="{5F0B7BC9-7D0A-4CBB-BB98-C073F140D07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3" name="Line 2118">
          <a:extLst>
            <a:ext uri="{FF2B5EF4-FFF2-40B4-BE49-F238E27FC236}">
              <a16:creationId xmlns:a16="http://schemas.microsoft.com/office/drawing/2014/main" xmlns="" id="{A2DB99B1-7A2B-4DCE-9C4E-FED65A17EBE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4" name="Line 2119">
          <a:extLst>
            <a:ext uri="{FF2B5EF4-FFF2-40B4-BE49-F238E27FC236}">
              <a16:creationId xmlns:a16="http://schemas.microsoft.com/office/drawing/2014/main" xmlns="" id="{6CE9C01D-193F-4263-8E24-17CCB2B8CC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5" name="Line 2120">
          <a:extLst>
            <a:ext uri="{FF2B5EF4-FFF2-40B4-BE49-F238E27FC236}">
              <a16:creationId xmlns:a16="http://schemas.microsoft.com/office/drawing/2014/main" xmlns="" id="{4431CA99-DDFE-4D88-A6C3-D710D5BA134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6" name="Line 2121">
          <a:extLst>
            <a:ext uri="{FF2B5EF4-FFF2-40B4-BE49-F238E27FC236}">
              <a16:creationId xmlns:a16="http://schemas.microsoft.com/office/drawing/2014/main" xmlns="" id="{419D698F-D967-445D-AFFC-B868A31A0FE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7" name="Line 2122">
          <a:extLst>
            <a:ext uri="{FF2B5EF4-FFF2-40B4-BE49-F238E27FC236}">
              <a16:creationId xmlns:a16="http://schemas.microsoft.com/office/drawing/2014/main" xmlns="" id="{865AD4C0-819E-4279-B9A4-6A82933F895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8" name="Line 2123">
          <a:extLst>
            <a:ext uri="{FF2B5EF4-FFF2-40B4-BE49-F238E27FC236}">
              <a16:creationId xmlns:a16="http://schemas.microsoft.com/office/drawing/2014/main" xmlns="" id="{9C294ED7-03D8-4043-8A75-4AAF02EBF40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59" name="Line 2124">
          <a:extLst>
            <a:ext uri="{FF2B5EF4-FFF2-40B4-BE49-F238E27FC236}">
              <a16:creationId xmlns:a16="http://schemas.microsoft.com/office/drawing/2014/main" xmlns="" id="{EBD41883-BEE3-4E17-A4BA-F7B1DB1DB12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0" name="Line 2125">
          <a:extLst>
            <a:ext uri="{FF2B5EF4-FFF2-40B4-BE49-F238E27FC236}">
              <a16:creationId xmlns:a16="http://schemas.microsoft.com/office/drawing/2014/main" xmlns="" id="{C50E500A-097E-4CC8-9BED-08AEA09CF05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1" name="Line 2126">
          <a:extLst>
            <a:ext uri="{FF2B5EF4-FFF2-40B4-BE49-F238E27FC236}">
              <a16:creationId xmlns:a16="http://schemas.microsoft.com/office/drawing/2014/main" xmlns="" id="{8B1CA0CD-4CDE-4D9C-8FBE-7E0BB214E72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2" name="Line 2127">
          <a:extLst>
            <a:ext uri="{FF2B5EF4-FFF2-40B4-BE49-F238E27FC236}">
              <a16:creationId xmlns:a16="http://schemas.microsoft.com/office/drawing/2014/main" xmlns="" id="{1507DFD2-1DA8-4901-9C12-00D9AB07FDA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3" name="Line 2128">
          <a:extLst>
            <a:ext uri="{FF2B5EF4-FFF2-40B4-BE49-F238E27FC236}">
              <a16:creationId xmlns:a16="http://schemas.microsoft.com/office/drawing/2014/main" xmlns="" id="{09EEDB8E-464B-47B4-9FB5-B393C07CF52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4" name="Line 2129">
          <a:extLst>
            <a:ext uri="{FF2B5EF4-FFF2-40B4-BE49-F238E27FC236}">
              <a16:creationId xmlns:a16="http://schemas.microsoft.com/office/drawing/2014/main" xmlns="" id="{0EA384DB-2388-4F60-B0C5-E2EA674F50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5" name="Line 2130">
          <a:extLst>
            <a:ext uri="{FF2B5EF4-FFF2-40B4-BE49-F238E27FC236}">
              <a16:creationId xmlns:a16="http://schemas.microsoft.com/office/drawing/2014/main" xmlns="" id="{F0C4FF3C-19A1-43CB-A235-E642BE17E22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6" name="Line 2131">
          <a:extLst>
            <a:ext uri="{FF2B5EF4-FFF2-40B4-BE49-F238E27FC236}">
              <a16:creationId xmlns:a16="http://schemas.microsoft.com/office/drawing/2014/main" xmlns="" id="{C6CB2183-5F7F-42C2-9291-1C3A9320D27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7" name="Line 2132">
          <a:extLst>
            <a:ext uri="{FF2B5EF4-FFF2-40B4-BE49-F238E27FC236}">
              <a16:creationId xmlns:a16="http://schemas.microsoft.com/office/drawing/2014/main" xmlns="" id="{DC8E9A1A-9FAD-4475-B586-5722B21F7C2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8" name="Line 2133">
          <a:extLst>
            <a:ext uri="{FF2B5EF4-FFF2-40B4-BE49-F238E27FC236}">
              <a16:creationId xmlns:a16="http://schemas.microsoft.com/office/drawing/2014/main" xmlns="" id="{42A35256-E18C-46E3-B8A9-06A5B258786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69" name="Line 2134">
          <a:extLst>
            <a:ext uri="{FF2B5EF4-FFF2-40B4-BE49-F238E27FC236}">
              <a16:creationId xmlns:a16="http://schemas.microsoft.com/office/drawing/2014/main" xmlns="" id="{EAF49667-92FF-43E6-9D3A-461CF356433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0" name="Line 2135">
          <a:extLst>
            <a:ext uri="{FF2B5EF4-FFF2-40B4-BE49-F238E27FC236}">
              <a16:creationId xmlns:a16="http://schemas.microsoft.com/office/drawing/2014/main" xmlns="" id="{15860AD1-F60B-45F9-B3FE-D810052482E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1" name="Line 2136">
          <a:extLst>
            <a:ext uri="{FF2B5EF4-FFF2-40B4-BE49-F238E27FC236}">
              <a16:creationId xmlns:a16="http://schemas.microsoft.com/office/drawing/2014/main" xmlns="" id="{B164313D-B6B1-4617-9B5E-B3D04C22F87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2" name="Line 2137">
          <a:extLst>
            <a:ext uri="{FF2B5EF4-FFF2-40B4-BE49-F238E27FC236}">
              <a16:creationId xmlns:a16="http://schemas.microsoft.com/office/drawing/2014/main" xmlns="" id="{DBFC4AC3-50C3-49E2-93DE-6879D5646DB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3" name="Line 2138">
          <a:extLst>
            <a:ext uri="{FF2B5EF4-FFF2-40B4-BE49-F238E27FC236}">
              <a16:creationId xmlns:a16="http://schemas.microsoft.com/office/drawing/2014/main" xmlns="" id="{F0B0E9EE-0FCF-49E0-B901-4C78EB08F80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4" name="Line 2139">
          <a:extLst>
            <a:ext uri="{FF2B5EF4-FFF2-40B4-BE49-F238E27FC236}">
              <a16:creationId xmlns:a16="http://schemas.microsoft.com/office/drawing/2014/main" xmlns="" id="{A413C0C2-582D-4C87-BA33-65BA05F3CAB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5" name="Line 2140">
          <a:extLst>
            <a:ext uri="{FF2B5EF4-FFF2-40B4-BE49-F238E27FC236}">
              <a16:creationId xmlns:a16="http://schemas.microsoft.com/office/drawing/2014/main" xmlns="" id="{64D94795-C445-4D44-A266-45AB7756BA7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6" name="Line 2141">
          <a:extLst>
            <a:ext uri="{FF2B5EF4-FFF2-40B4-BE49-F238E27FC236}">
              <a16:creationId xmlns:a16="http://schemas.microsoft.com/office/drawing/2014/main" xmlns="" id="{FB28D729-C941-411E-9762-5EF7429DD08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7" name="Line 2142">
          <a:extLst>
            <a:ext uri="{FF2B5EF4-FFF2-40B4-BE49-F238E27FC236}">
              <a16:creationId xmlns:a16="http://schemas.microsoft.com/office/drawing/2014/main" xmlns="" id="{51953E1B-308F-4A9F-AC94-C89DBA40DC5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8" name="Line 2143">
          <a:extLst>
            <a:ext uri="{FF2B5EF4-FFF2-40B4-BE49-F238E27FC236}">
              <a16:creationId xmlns:a16="http://schemas.microsoft.com/office/drawing/2014/main" xmlns="" id="{C1970868-9E12-4A95-B5CC-C0D8A7F57E7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79" name="Line 2144">
          <a:extLst>
            <a:ext uri="{FF2B5EF4-FFF2-40B4-BE49-F238E27FC236}">
              <a16:creationId xmlns:a16="http://schemas.microsoft.com/office/drawing/2014/main" xmlns="" id="{D541EE86-8ABE-4C4E-817C-73EC12ED3A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0" name="Line 2145">
          <a:extLst>
            <a:ext uri="{FF2B5EF4-FFF2-40B4-BE49-F238E27FC236}">
              <a16:creationId xmlns:a16="http://schemas.microsoft.com/office/drawing/2014/main" xmlns="" id="{163B03E4-54FD-4E51-B7AE-CC89A1FAF77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1" name="Line 2146">
          <a:extLst>
            <a:ext uri="{FF2B5EF4-FFF2-40B4-BE49-F238E27FC236}">
              <a16:creationId xmlns:a16="http://schemas.microsoft.com/office/drawing/2014/main" xmlns="" id="{65A5E42E-DDF7-4855-A351-E98B6C622DE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2" name="Line 2147">
          <a:extLst>
            <a:ext uri="{FF2B5EF4-FFF2-40B4-BE49-F238E27FC236}">
              <a16:creationId xmlns:a16="http://schemas.microsoft.com/office/drawing/2014/main" xmlns="" id="{900DA1E5-73BB-4780-9960-226CBEF9FDF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3" name="Line 2148">
          <a:extLst>
            <a:ext uri="{FF2B5EF4-FFF2-40B4-BE49-F238E27FC236}">
              <a16:creationId xmlns:a16="http://schemas.microsoft.com/office/drawing/2014/main" xmlns="" id="{1288163B-26EA-4737-8EF2-D929A517C4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4" name="Line 2149">
          <a:extLst>
            <a:ext uri="{FF2B5EF4-FFF2-40B4-BE49-F238E27FC236}">
              <a16:creationId xmlns:a16="http://schemas.microsoft.com/office/drawing/2014/main" xmlns="" id="{E5995007-EF43-4079-B84C-10C576C562B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5" name="Line 2150">
          <a:extLst>
            <a:ext uri="{FF2B5EF4-FFF2-40B4-BE49-F238E27FC236}">
              <a16:creationId xmlns:a16="http://schemas.microsoft.com/office/drawing/2014/main" xmlns="" id="{6310B88B-1B87-4CA3-9468-B63E299385C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6" name="Line 2151">
          <a:extLst>
            <a:ext uri="{FF2B5EF4-FFF2-40B4-BE49-F238E27FC236}">
              <a16:creationId xmlns:a16="http://schemas.microsoft.com/office/drawing/2014/main" xmlns="" id="{671503A9-C905-44E8-8974-7018941962A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7" name="Line 2152">
          <a:extLst>
            <a:ext uri="{FF2B5EF4-FFF2-40B4-BE49-F238E27FC236}">
              <a16:creationId xmlns:a16="http://schemas.microsoft.com/office/drawing/2014/main" xmlns="" id="{A2B46221-B3A1-4CC9-BC67-4F3291B438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8" name="Line 2153">
          <a:extLst>
            <a:ext uri="{FF2B5EF4-FFF2-40B4-BE49-F238E27FC236}">
              <a16:creationId xmlns:a16="http://schemas.microsoft.com/office/drawing/2014/main" xmlns="" id="{37CE2B9F-63C1-4F10-AE71-69A2F64588D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89" name="Line 2154">
          <a:extLst>
            <a:ext uri="{FF2B5EF4-FFF2-40B4-BE49-F238E27FC236}">
              <a16:creationId xmlns:a16="http://schemas.microsoft.com/office/drawing/2014/main" xmlns="" id="{19BFA283-A4E6-4D4F-A57E-18269B61CA0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0" name="Line 2155">
          <a:extLst>
            <a:ext uri="{FF2B5EF4-FFF2-40B4-BE49-F238E27FC236}">
              <a16:creationId xmlns:a16="http://schemas.microsoft.com/office/drawing/2014/main" xmlns="" id="{5B0BC0FE-12E2-4C34-876E-9C8F72E691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1" name="Line 2156">
          <a:extLst>
            <a:ext uri="{FF2B5EF4-FFF2-40B4-BE49-F238E27FC236}">
              <a16:creationId xmlns:a16="http://schemas.microsoft.com/office/drawing/2014/main" xmlns="" id="{7E3E68BA-8010-45D2-B6AC-BC1F6F5B028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2" name="Line 2157">
          <a:extLst>
            <a:ext uri="{FF2B5EF4-FFF2-40B4-BE49-F238E27FC236}">
              <a16:creationId xmlns:a16="http://schemas.microsoft.com/office/drawing/2014/main" xmlns="" id="{7D3850F0-2646-46EE-8B9B-C9040C2F60F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3" name="Line 2158">
          <a:extLst>
            <a:ext uri="{FF2B5EF4-FFF2-40B4-BE49-F238E27FC236}">
              <a16:creationId xmlns:a16="http://schemas.microsoft.com/office/drawing/2014/main" xmlns="" id="{9C5FC8D9-6ECF-409F-98E0-B1250F78DF2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4" name="Line 2159">
          <a:extLst>
            <a:ext uri="{FF2B5EF4-FFF2-40B4-BE49-F238E27FC236}">
              <a16:creationId xmlns:a16="http://schemas.microsoft.com/office/drawing/2014/main" xmlns="" id="{7F2D9E3A-89FE-4C83-BE48-EFCB891D758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5" name="Line 2160">
          <a:extLst>
            <a:ext uri="{FF2B5EF4-FFF2-40B4-BE49-F238E27FC236}">
              <a16:creationId xmlns:a16="http://schemas.microsoft.com/office/drawing/2014/main" xmlns="" id="{D01A4D93-C278-4B73-8EED-32659B7E154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6" name="Line 2161">
          <a:extLst>
            <a:ext uri="{FF2B5EF4-FFF2-40B4-BE49-F238E27FC236}">
              <a16:creationId xmlns:a16="http://schemas.microsoft.com/office/drawing/2014/main" xmlns="" id="{FF37A6B0-93B4-4130-A05C-DFEB9D16E87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7" name="Line 2162">
          <a:extLst>
            <a:ext uri="{FF2B5EF4-FFF2-40B4-BE49-F238E27FC236}">
              <a16:creationId xmlns:a16="http://schemas.microsoft.com/office/drawing/2014/main" xmlns="" id="{29F0C276-A6C4-4320-9D89-013CCD2EFDB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8" name="Line 2163">
          <a:extLst>
            <a:ext uri="{FF2B5EF4-FFF2-40B4-BE49-F238E27FC236}">
              <a16:creationId xmlns:a16="http://schemas.microsoft.com/office/drawing/2014/main" xmlns="" id="{5D27FFC0-CE5F-4629-B4A9-5E3F8147E91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199" name="Line 2164">
          <a:extLst>
            <a:ext uri="{FF2B5EF4-FFF2-40B4-BE49-F238E27FC236}">
              <a16:creationId xmlns:a16="http://schemas.microsoft.com/office/drawing/2014/main" xmlns="" id="{DD0D17F2-8C83-481C-A35B-17CF341C7E2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0" name="Line 2165">
          <a:extLst>
            <a:ext uri="{FF2B5EF4-FFF2-40B4-BE49-F238E27FC236}">
              <a16:creationId xmlns:a16="http://schemas.microsoft.com/office/drawing/2014/main" xmlns="" id="{32BC86FF-BEEB-4F22-B544-4BABCAC7FE4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1" name="Line 2166">
          <a:extLst>
            <a:ext uri="{FF2B5EF4-FFF2-40B4-BE49-F238E27FC236}">
              <a16:creationId xmlns:a16="http://schemas.microsoft.com/office/drawing/2014/main" xmlns="" id="{3F3F312F-E914-4A7B-A72A-B69DF392355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2" name="Line 2167">
          <a:extLst>
            <a:ext uri="{FF2B5EF4-FFF2-40B4-BE49-F238E27FC236}">
              <a16:creationId xmlns:a16="http://schemas.microsoft.com/office/drawing/2014/main" xmlns="" id="{28D27C2F-AD18-4277-A665-5E237049A1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3" name="Line 2168">
          <a:extLst>
            <a:ext uri="{FF2B5EF4-FFF2-40B4-BE49-F238E27FC236}">
              <a16:creationId xmlns:a16="http://schemas.microsoft.com/office/drawing/2014/main" xmlns="" id="{D0A55F00-EBB7-4554-B100-0B12480684C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4" name="Line 2169">
          <a:extLst>
            <a:ext uri="{FF2B5EF4-FFF2-40B4-BE49-F238E27FC236}">
              <a16:creationId xmlns:a16="http://schemas.microsoft.com/office/drawing/2014/main" xmlns="" id="{E0F19628-F555-4ECA-9D35-9713A53483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5" name="Line 2170">
          <a:extLst>
            <a:ext uri="{FF2B5EF4-FFF2-40B4-BE49-F238E27FC236}">
              <a16:creationId xmlns:a16="http://schemas.microsoft.com/office/drawing/2014/main" xmlns="" id="{E253F51B-450F-4757-95A5-0494E833B7D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6" name="Line 2171">
          <a:extLst>
            <a:ext uri="{FF2B5EF4-FFF2-40B4-BE49-F238E27FC236}">
              <a16:creationId xmlns:a16="http://schemas.microsoft.com/office/drawing/2014/main" xmlns="" id="{895DC22B-6A84-48A9-B293-66653B8B120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7" name="Line 2172">
          <a:extLst>
            <a:ext uri="{FF2B5EF4-FFF2-40B4-BE49-F238E27FC236}">
              <a16:creationId xmlns:a16="http://schemas.microsoft.com/office/drawing/2014/main" xmlns="" id="{9CEB4D22-4EC7-4FF8-9438-7A49FD9FAC8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8" name="Line 2173">
          <a:extLst>
            <a:ext uri="{FF2B5EF4-FFF2-40B4-BE49-F238E27FC236}">
              <a16:creationId xmlns:a16="http://schemas.microsoft.com/office/drawing/2014/main" xmlns="" id="{B035F76D-C1EE-4471-B007-C49DC2736B1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9" name="Line 2174">
          <a:extLst>
            <a:ext uri="{FF2B5EF4-FFF2-40B4-BE49-F238E27FC236}">
              <a16:creationId xmlns:a16="http://schemas.microsoft.com/office/drawing/2014/main" xmlns="" id="{2039A693-7C0F-4CEA-9BD1-E1F20008B75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0" name="Line 2175">
          <a:extLst>
            <a:ext uri="{FF2B5EF4-FFF2-40B4-BE49-F238E27FC236}">
              <a16:creationId xmlns:a16="http://schemas.microsoft.com/office/drawing/2014/main" xmlns="" id="{C78FBC33-64D4-4825-9CAA-E85FCFE0DA5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1" name="Line 2176">
          <a:extLst>
            <a:ext uri="{FF2B5EF4-FFF2-40B4-BE49-F238E27FC236}">
              <a16:creationId xmlns:a16="http://schemas.microsoft.com/office/drawing/2014/main" xmlns="" id="{C2D80929-1583-4001-BCB0-AC5C51B4ABB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2" name="Line 2177">
          <a:extLst>
            <a:ext uri="{FF2B5EF4-FFF2-40B4-BE49-F238E27FC236}">
              <a16:creationId xmlns:a16="http://schemas.microsoft.com/office/drawing/2014/main" xmlns="" id="{A062E8F1-39D1-416F-B5E2-70709323EDB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3" name="Line 2178">
          <a:extLst>
            <a:ext uri="{FF2B5EF4-FFF2-40B4-BE49-F238E27FC236}">
              <a16:creationId xmlns:a16="http://schemas.microsoft.com/office/drawing/2014/main" xmlns="" id="{68E817E3-1FD3-4203-9CB5-8243C485258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4" name="Line 2179">
          <a:extLst>
            <a:ext uri="{FF2B5EF4-FFF2-40B4-BE49-F238E27FC236}">
              <a16:creationId xmlns:a16="http://schemas.microsoft.com/office/drawing/2014/main" xmlns="" id="{34897D5E-4D05-46CA-A778-434DFB17848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5" name="Line 2180">
          <a:extLst>
            <a:ext uri="{FF2B5EF4-FFF2-40B4-BE49-F238E27FC236}">
              <a16:creationId xmlns:a16="http://schemas.microsoft.com/office/drawing/2014/main" xmlns="" id="{E51CA31F-FDB9-4F0E-B978-061831CDA1C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6" name="Line 2181">
          <a:extLst>
            <a:ext uri="{FF2B5EF4-FFF2-40B4-BE49-F238E27FC236}">
              <a16:creationId xmlns:a16="http://schemas.microsoft.com/office/drawing/2014/main" xmlns="" id="{1B728CF8-BA56-49D7-970C-F1D738A7EB4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7" name="Line 2182">
          <a:extLst>
            <a:ext uri="{FF2B5EF4-FFF2-40B4-BE49-F238E27FC236}">
              <a16:creationId xmlns:a16="http://schemas.microsoft.com/office/drawing/2014/main" xmlns="" id="{4340CF7A-6250-413F-B454-0D0026A3E43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8" name="Line 2183">
          <a:extLst>
            <a:ext uri="{FF2B5EF4-FFF2-40B4-BE49-F238E27FC236}">
              <a16:creationId xmlns:a16="http://schemas.microsoft.com/office/drawing/2014/main" xmlns="" id="{9B6A91D4-361B-40C4-9ED9-643EAC23B24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9" name="Line 2184">
          <a:extLst>
            <a:ext uri="{FF2B5EF4-FFF2-40B4-BE49-F238E27FC236}">
              <a16:creationId xmlns:a16="http://schemas.microsoft.com/office/drawing/2014/main" xmlns="" id="{9E4636E4-A3F5-4266-B6CA-189D16E4530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0" name="Line 2185">
          <a:extLst>
            <a:ext uri="{FF2B5EF4-FFF2-40B4-BE49-F238E27FC236}">
              <a16:creationId xmlns:a16="http://schemas.microsoft.com/office/drawing/2014/main" xmlns="" id="{804B1CE7-041D-4027-AAA1-08FA21F85EF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1" name="Line 2186">
          <a:extLst>
            <a:ext uri="{FF2B5EF4-FFF2-40B4-BE49-F238E27FC236}">
              <a16:creationId xmlns:a16="http://schemas.microsoft.com/office/drawing/2014/main" xmlns="" id="{2AC4C344-B1D2-45EE-BB62-1C22EC751F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2" name="Line 2187">
          <a:extLst>
            <a:ext uri="{FF2B5EF4-FFF2-40B4-BE49-F238E27FC236}">
              <a16:creationId xmlns:a16="http://schemas.microsoft.com/office/drawing/2014/main" xmlns="" id="{38BEF85B-30C7-43C5-9B9E-A7741FAA906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3" name="Line 2188">
          <a:extLst>
            <a:ext uri="{FF2B5EF4-FFF2-40B4-BE49-F238E27FC236}">
              <a16:creationId xmlns:a16="http://schemas.microsoft.com/office/drawing/2014/main" xmlns="" id="{503D1DEF-DB3F-4642-B774-51D4A1DBBE1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4" name="Line 2189">
          <a:extLst>
            <a:ext uri="{FF2B5EF4-FFF2-40B4-BE49-F238E27FC236}">
              <a16:creationId xmlns:a16="http://schemas.microsoft.com/office/drawing/2014/main" xmlns="" id="{482470A7-9601-42BB-835E-D0DF6537E12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5" name="Line 2190">
          <a:extLst>
            <a:ext uri="{FF2B5EF4-FFF2-40B4-BE49-F238E27FC236}">
              <a16:creationId xmlns:a16="http://schemas.microsoft.com/office/drawing/2014/main" xmlns="" id="{0B62A601-0E64-4A4C-8AA2-37607D36250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6" name="Line 2191">
          <a:extLst>
            <a:ext uri="{FF2B5EF4-FFF2-40B4-BE49-F238E27FC236}">
              <a16:creationId xmlns:a16="http://schemas.microsoft.com/office/drawing/2014/main" xmlns="" id="{E19D94D7-5F9B-435F-A6B7-A97C5508AE6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7" name="Line 2192">
          <a:extLst>
            <a:ext uri="{FF2B5EF4-FFF2-40B4-BE49-F238E27FC236}">
              <a16:creationId xmlns:a16="http://schemas.microsoft.com/office/drawing/2014/main" xmlns="" id="{2FB94E4B-EB3A-4648-9BB3-30CBCD605FF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8" name="Line 2193">
          <a:extLst>
            <a:ext uri="{FF2B5EF4-FFF2-40B4-BE49-F238E27FC236}">
              <a16:creationId xmlns:a16="http://schemas.microsoft.com/office/drawing/2014/main" xmlns="" id="{848D51C7-ED5D-4972-881C-4BAA63EE6B6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9" name="Line 2194">
          <a:extLst>
            <a:ext uri="{FF2B5EF4-FFF2-40B4-BE49-F238E27FC236}">
              <a16:creationId xmlns:a16="http://schemas.microsoft.com/office/drawing/2014/main" xmlns="" id="{196E6150-4ECB-48C3-8132-FCE7823CB00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0" name="Line 2195">
          <a:extLst>
            <a:ext uri="{FF2B5EF4-FFF2-40B4-BE49-F238E27FC236}">
              <a16:creationId xmlns:a16="http://schemas.microsoft.com/office/drawing/2014/main" xmlns="" id="{B04FA646-ADBD-4CD4-AB68-F4ED823F20A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1" name="Line 2196">
          <a:extLst>
            <a:ext uri="{FF2B5EF4-FFF2-40B4-BE49-F238E27FC236}">
              <a16:creationId xmlns:a16="http://schemas.microsoft.com/office/drawing/2014/main" xmlns="" id="{C9B2957F-42FD-447C-B4C7-CB13F1175A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2" name="Line 2197">
          <a:extLst>
            <a:ext uri="{FF2B5EF4-FFF2-40B4-BE49-F238E27FC236}">
              <a16:creationId xmlns:a16="http://schemas.microsoft.com/office/drawing/2014/main" xmlns="" id="{525CA12B-6977-4398-B8F4-D8F5B1FB183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3" name="Line 2198">
          <a:extLst>
            <a:ext uri="{FF2B5EF4-FFF2-40B4-BE49-F238E27FC236}">
              <a16:creationId xmlns:a16="http://schemas.microsoft.com/office/drawing/2014/main" xmlns="" id="{1D2F50A9-9597-44CD-92C7-27C7BD1EAFE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4" name="Line 2199">
          <a:extLst>
            <a:ext uri="{FF2B5EF4-FFF2-40B4-BE49-F238E27FC236}">
              <a16:creationId xmlns:a16="http://schemas.microsoft.com/office/drawing/2014/main" xmlns="" id="{345B0CF6-3873-4AFF-AFEE-3CC55D850ED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5" name="Line 2200">
          <a:extLst>
            <a:ext uri="{FF2B5EF4-FFF2-40B4-BE49-F238E27FC236}">
              <a16:creationId xmlns:a16="http://schemas.microsoft.com/office/drawing/2014/main" xmlns="" id="{CB893D8B-6B0C-4BA3-BF12-0EF5B8085C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6" name="Line 2201">
          <a:extLst>
            <a:ext uri="{FF2B5EF4-FFF2-40B4-BE49-F238E27FC236}">
              <a16:creationId xmlns:a16="http://schemas.microsoft.com/office/drawing/2014/main" xmlns="" id="{F714A3CC-68AD-4878-8663-DE87EDDCD4C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7" name="Line 2202">
          <a:extLst>
            <a:ext uri="{FF2B5EF4-FFF2-40B4-BE49-F238E27FC236}">
              <a16:creationId xmlns:a16="http://schemas.microsoft.com/office/drawing/2014/main" xmlns="" id="{CC51C85F-18D9-4601-B676-342A9D2152D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8" name="Line 2203">
          <a:extLst>
            <a:ext uri="{FF2B5EF4-FFF2-40B4-BE49-F238E27FC236}">
              <a16:creationId xmlns:a16="http://schemas.microsoft.com/office/drawing/2014/main" xmlns="" id="{0B7D4FE9-D1E8-4765-98C4-F7E7765D400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9" name="Line 2204">
          <a:extLst>
            <a:ext uri="{FF2B5EF4-FFF2-40B4-BE49-F238E27FC236}">
              <a16:creationId xmlns:a16="http://schemas.microsoft.com/office/drawing/2014/main" xmlns="" id="{3DD2585B-48AD-4A27-9AEE-9BAB09D792B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0" name="Line 2205">
          <a:extLst>
            <a:ext uri="{FF2B5EF4-FFF2-40B4-BE49-F238E27FC236}">
              <a16:creationId xmlns:a16="http://schemas.microsoft.com/office/drawing/2014/main" xmlns="" id="{F47CEA42-F2F4-4685-8A01-E2854B9965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1" name="Line 2206">
          <a:extLst>
            <a:ext uri="{FF2B5EF4-FFF2-40B4-BE49-F238E27FC236}">
              <a16:creationId xmlns:a16="http://schemas.microsoft.com/office/drawing/2014/main" xmlns="" id="{4825037A-B0A9-4C1F-96AD-5E210C28187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2" name="Line 2207">
          <a:extLst>
            <a:ext uri="{FF2B5EF4-FFF2-40B4-BE49-F238E27FC236}">
              <a16:creationId xmlns:a16="http://schemas.microsoft.com/office/drawing/2014/main" xmlns="" id="{0EAC1F3A-0854-461B-AED5-054EB7005BE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3" name="Line 2208">
          <a:extLst>
            <a:ext uri="{FF2B5EF4-FFF2-40B4-BE49-F238E27FC236}">
              <a16:creationId xmlns:a16="http://schemas.microsoft.com/office/drawing/2014/main" xmlns="" id="{665D5A89-BD27-490F-836F-89D38093E26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4" name="Line 2209">
          <a:extLst>
            <a:ext uri="{FF2B5EF4-FFF2-40B4-BE49-F238E27FC236}">
              <a16:creationId xmlns:a16="http://schemas.microsoft.com/office/drawing/2014/main" xmlns="" id="{8D480CFE-3888-4CB5-ABF8-150A3B168BB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5" name="Line 2210">
          <a:extLst>
            <a:ext uri="{FF2B5EF4-FFF2-40B4-BE49-F238E27FC236}">
              <a16:creationId xmlns:a16="http://schemas.microsoft.com/office/drawing/2014/main" xmlns="" id="{7A62D04A-C533-441B-8D28-55626B8F921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6" name="Line 2211">
          <a:extLst>
            <a:ext uri="{FF2B5EF4-FFF2-40B4-BE49-F238E27FC236}">
              <a16:creationId xmlns:a16="http://schemas.microsoft.com/office/drawing/2014/main" xmlns="" id="{E1522773-715B-444D-BCBD-38505E54954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7" name="Line 2079">
          <a:extLst>
            <a:ext uri="{FF2B5EF4-FFF2-40B4-BE49-F238E27FC236}">
              <a16:creationId xmlns:a16="http://schemas.microsoft.com/office/drawing/2014/main" xmlns="" id="{58C3A703-2F01-4AEC-91A5-DCEBB463A1E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8" name="Line 2080">
          <a:extLst>
            <a:ext uri="{FF2B5EF4-FFF2-40B4-BE49-F238E27FC236}">
              <a16:creationId xmlns:a16="http://schemas.microsoft.com/office/drawing/2014/main" xmlns="" id="{71C281E9-FB15-47AC-BAE8-D9DD08CD412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9" name="Line 2081">
          <a:extLst>
            <a:ext uri="{FF2B5EF4-FFF2-40B4-BE49-F238E27FC236}">
              <a16:creationId xmlns:a16="http://schemas.microsoft.com/office/drawing/2014/main" xmlns="" id="{5C847E60-06C8-4C95-A6B5-87D7D10C74E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0" name="Line 2082">
          <a:extLst>
            <a:ext uri="{FF2B5EF4-FFF2-40B4-BE49-F238E27FC236}">
              <a16:creationId xmlns:a16="http://schemas.microsoft.com/office/drawing/2014/main" xmlns="" id="{6F4B4D2C-F74E-4DA5-B3C3-2A003A0670E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1" name="Line 2083">
          <a:extLst>
            <a:ext uri="{FF2B5EF4-FFF2-40B4-BE49-F238E27FC236}">
              <a16:creationId xmlns:a16="http://schemas.microsoft.com/office/drawing/2014/main" xmlns="" id="{D4B8CE86-7DC1-4152-9DD7-7729B616EE6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2" name="Line 2084">
          <a:extLst>
            <a:ext uri="{FF2B5EF4-FFF2-40B4-BE49-F238E27FC236}">
              <a16:creationId xmlns:a16="http://schemas.microsoft.com/office/drawing/2014/main" xmlns="" id="{475B0302-5246-474A-B3E5-DCD4570DF9F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3" name="Line 2085">
          <a:extLst>
            <a:ext uri="{FF2B5EF4-FFF2-40B4-BE49-F238E27FC236}">
              <a16:creationId xmlns:a16="http://schemas.microsoft.com/office/drawing/2014/main" xmlns="" id="{73E3EC78-C8D9-4CE2-9B8E-9C0D84A1E43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4" name="Line 2086">
          <a:extLst>
            <a:ext uri="{FF2B5EF4-FFF2-40B4-BE49-F238E27FC236}">
              <a16:creationId xmlns:a16="http://schemas.microsoft.com/office/drawing/2014/main" xmlns="" id="{EE04EE82-3472-411E-B788-AC6883B4406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5" name="Line 2087">
          <a:extLst>
            <a:ext uri="{FF2B5EF4-FFF2-40B4-BE49-F238E27FC236}">
              <a16:creationId xmlns:a16="http://schemas.microsoft.com/office/drawing/2014/main" xmlns="" id="{474A0D1E-9B01-43FB-8C26-9129C72A4D7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6" name="Line 2088">
          <a:extLst>
            <a:ext uri="{FF2B5EF4-FFF2-40B4-BE49-F238E27FC236}">
              <a16:creationId xmlns:a16="http://schemas.microsoft.com/office/drawing/2014/main" xmlns="" id="{B279CAD3-F023-4CDC-964C-5B3CC44977F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7" name="Line 2089">
          <a:extLst>
            <a:ext uri="{FF2B5EF4-FFF2-40B4-BE49-F238E27FC236}">
              <a16:creationId xmlns:a16="http://schemas.microsoft.com/office/drawing/2014/main" xmlns="" id="{6FDE4742-0A14-4582-9798-B1FB982D53C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8" name="Line 2090">
          <a:extLst>
            <a:ext uri="{FF2B5EF4-FFF2-40B4-BE49-F238E27FC236}">
              <a16:creationId xmlns:a16="http://schemas.microsoft.com/office/drawing/2014/main" xmlns="" id="{63EF01B7-788B-432D-8515-3F9F8F8F6B3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9" name="Line 2091">
          <a:extLst>
            <a:ext uri="{FF2B5EF4-FFF2-40B4-BE49-F238E27FC236}">
              <a16:creationId xmlns:a16="http://schemas.microsoft.com/office/drawing/2014/main" xmlns="" id="{74FF2D6E-9EA7-4888-BB7C-9901055C262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0" name="Line 2092">
          <a:extLst>
            <a:ext uri="{FF2B5EF4-FFF2-40B4-BE49-F238E27FC236}">
              <a16:creationId xmlns:a16="http://schemas.microsoft.com/office/drawing/2014/main" xmlns="" id="{9ABF4351-D17D-4AEA-86FF-4441717BD3F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1" name="Line 2093">
          <a:extLst>
            <a:ext uri="{FF2B5EF4-FFF2-40B4-BE49-F238E27FC236}">
              <a16:creationId xmlns:a16="http://schemas.microsoft.com/office/drawing/2014/main" xmlns="" id="{62E976E4-B487-4961-9524-06064E5624D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2" name="Line 2094">
          <a:extLst>
            <a:ext uri="{FF2B5EF4-FFF2-40B4-BE49-F238E27FC236}">
              <a16:creationId xmlns:a16="http://schemas.microsoft.com/office/drawing/2014/main" xmlns="" id="{BB58C9B7-2D0C-49C8-A0C3-BE2FA5AD4B3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3" name="Line 2095">
          <a:extLst>
            <a:ext uri="{FF2B5EF4-FFF2-40B4-BE49-F238E27FC236}">
              <a16:creationId xmlns:a16="http://schemas.microsoft.com/office/drawing/2014/main" xmlns="" id="{9D7AAA3C-515E-41D0-9CA6-365B1F80296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4" name="Line 2096">
          <a:extLst>
            <a:ext uri="{FF2B5EF4-FFF2-40B4-BE49-F238E27FC236}">
              <a16:creationId xmlns:a16="http://schemas.microsoft.com/office/drawing/2014/main" xmlns="" id="{A1091040-6CE4-4755-90BD-30908F0B128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5" name="Line 2097">
          <a:extLst>
            <a:ext uri="{FF2B5EF4-FFF2-40B4-BE49-F238E27FC236}">
              <a16:creationId xmlns:a16="http://schemas.microsoft.com/office/drawing/2014/main" xmlns="" id="{0C9A51CE-625C-4229-90AA-4EE83A12C6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6" name="Line 2098">
          <a:extLst>
            <a:ext uri="{FF2B5EF4-FFF2-40B4-BE49-F238E27FC236}">
              <a16:creationId xmlns:a16="http://schemas.microsoft.com/office/drawing/2014/main" xmlns="" id="{8EAB445E-14C9-4078-AF5E-8BE2355A22D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7" name="Line 2099">
          <a:extLst>
            <a:ext uri="{FF2B5EF4-FFF2-40B4-BE49-F238E27FC236}">
              <a16:creationId xmlns:a16="http://schemas.microsoft.com/office/drawing/2014/main" xmlns="" id="{725BAB42-5D06-4E7D-9656-F9D041C0E2D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8" name="Line 2100">
          <a:extLst>
            <a:ext uri="{FF2B5EF4-FFF2-40B4-BE49-F238E27FC236}">
              <a16:creationId xmlns:a16="http://schemas.microsoft.com/office/drawing/2014/main" xmlns="" id="{DA6873CA-01EB-4005-B4E9-7585EE5E23D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9" name="Line 2101">
          <a:extLst>
            <a:ext uri="{FF2B5EF4-FFF2-40B4-BE49-F238E27FC236}">
              <a16:creationId xmlns:a16="http://schemas.microsoft.com/office/drawing/2014/main" xmlns="" id="{FEBF2979-E00B-407E-B5F0-6D17FF3C4B2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0" name="Line 2102">
          <a:extLst>
            <a:ext uri="{FF2B5EF4-FFF2-40B4-BE49-F238E27FC236}">
              <a16:creationId xmlns:a16="http://schemas.microsoft.com/office/drawing/2014/main" xmlns="" id="{8C139E2E-F16D-447F-893C-4A18E8721B2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1" name="Line 2103">
          <a:extLst>
            <a:ext uri="{FF2B5EF4-FFF2-40B4-BE49-F238E27FC236}">
              <a16:creationId xmlns:a16="http://schemas.microsoft.com/office/drawing/2014/main" xmlns="" id="{5E42E91A-E6E3-4532-ADD8-E8289FF2742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2" name="Line 2104">
          <a:extLst>
            <a:ext uri="{FF2B5EF4-FFF2-40B4-BE49-F238E27FC236}">
              <a16:creationId xmlns:a16="http://schemas.microsoft.com/office/drawing/2014/main" xmlns="" id="{4587B3F2-BF0D-420A-8FFC-0E71FA0A302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3" name="Line 2105">
          <a:extLst>
            <a:ext uri="{FF2B5EF4-FFF2-40B4-BE49-F238E27FC236}">
              <a16:creationId xmlns:a16="http://schemas.microsoft.com/office/drawing/2014/main" xmlns="" id="{099022A3-6E61-491B-88F0-4E36FEFA4D8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4" name="Line 2106">
          <a:extLst>
            <a:ext uri="{FF2B5EF4-FFF2-40B4-BE49-F238E27FC236}">
              <a16:creationId xmlns:a16="http://schemas.microsoft.com/office/drawing/2014/main" xmlns="" id="{A0358E34-CB30-4CDB-9821-AD238EC86AC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5" name="Line 2107">
          <a:extLst>
            <a:ext uri="{FF2B5EF4-FFF2-40B4-BE49-F238E27FC236}">
              <a16:creationId xmlns:a16="http://schemas.microsoft.com/office/drawing/2014/main" xmlns="" id="{BBE4314F-F03E-49F4-B929-A00EB37DC00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6" name="Line 2108">
          <a:extLst>
            <a:ext uri="{FF2B5EF4-FFF2-40B4-BE49-F238E27FC236}">
              <a16:creationId xmlns:a16="http://schemas.microsoft.com/office/drawing/2014/main" xmlns="" id="{FB89F1DE-0B36-486B-97DF-FC79139177D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7" name="Line 2109">
          <a:extLst>
            <a:ext uri="{FF2B5EF4-FFF2-40B4-BE49-F238E27FC236}">
              <a16:creationId xmlns:a16="http://schemas.microsoft.com/office/drawing/2014/main" xmlns="" id="{7DD86BF8-E6CE-4CC5-ACBE-E542FACE676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8" name="Line 2110">
          <a:extLst>
            <a:ext uri="{FF2B5EF4-FFF2-40B4-BE49-F238E27FC236}">
              <a16:creationId xmlns:a16="http://schemas.microsoft.com/office/drawing/2014/main" xmlns="" id="{5E12691C-0F41-45EF-B795-D58DE5CBB4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9" name="Line 2111">
          <a:extLst>
            <a:ext uri="{FF2B5EF4-FFF2-40B4-BE49-F238E27FC236}">
              <a16:creationId xmlns:a16="http://schemas.microsoft.com/office/drawing/2014/main" xmlns="" id="{E32C2AA2-901A-4628-AE1C-1CA0652216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0" name="Line 2112">
          <a:extLst>
            <a:ext uri="{FF2B5EF4-FFF2-40B4-BE49-F238E27FC236}">
              <a16:creationId xmlns:a16="http://schemas.microsoft.com/office/drawing/2014/main" xmlns="" id="{328EAC0D-E834-433B-859B-94D9EBE0939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1" name="Line 2113">
          <a:extLst>
            <a:ext uri="{FF2B5EF4-FFF2-40B4-BE49-F238E27FC236}">
              <a16:creationId xmlns:a16="http://schemas.microsoft.com/office/drawing/2014/main" xmlns="" id="{C1119DAE-1799-4613-97AB-8C5663B179B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2" name="Line 2114">
          <a:extLst>
            <a:ext uri="{FF2B5EF4-FFF2-40B4-BE49-F238E27FC236}">
              <a16:creationId xmlns:a16="http://schemas.microsoft.com/office/drawing/2014/main" xmlns="" id="{789D008F-528F-4CBD-9A6D-4BDF9C2C8C8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3" name="Line 2115">
          <a:extLst>
            <a:ext uri="{FF2B5EF4-FFF2-40B4-BE49-F238E27FC236}">
              <a16:creationId xmlns:a16="http://schemas.microsoft.com/office/drawing/2014/main" xmlns="" id="{E8C4FFB8-FF37-44C7-9B78-E63A3E8FAFE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4" name="Line 2116">
          <a:extLst>
            <a:ext uri="{FF2B5EF4-FFF2-40B4-BE49-F238E27FC236}">
              <a16:creationId xmlns:a16="http://schemas.microsoft.com/office/drawing/2014/main" xmlns="" id="{D2946A90-B635-4039-A501-A04C11BD3FD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5" name="Line 2117">
          <a:extLst>
            <a:ext uri="{FF2B5EF4-FFF2-40B4-BE49-F238E27FC236}">
              <a16:creationId xmlns:a16="http://schemas.microsoft.com/office/drawing/2014/main" xmlns="" id="{808D6DA5-534E-4416-9680-A84E5138F2E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6" name="Line 2118">
          <a:extLst>
            <a:ext uri="{FF2B5EF4-FFF2-40B4-BE49-F238E27FC236}">
              <a16:creationId xmlns:a16="http://schemas.microsoft.com/office/drawing/2014/main" xmlns="" id="{1E7DC8F8-1468-4134-8BF7-A6F82E30A2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7" name="Line 2119">
          <a:extLst>
            <a:ext uri="{FF2B5EF4-FFF2-40B4-BE49-F238E27FC236}">
              <a16:creationId xmlns:a16="http://schemas.microsoft.com/office/drawing/2014/main" xmlns="" id="{C776281E-327A-48FC-ADFC-5AFF042F8D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8" name="Line 2120">
          <a:extLst>
            <a:ext uri="{FF2B5EF4-FFF2-40B4-BE49-F238E27FC236}">
              <a16:creationId xmlns:a16="http://schemas.microsoft.com/office/drawing/2014/main" xmlns="" id="{CB6195B0-3541-4D98-87EA-F2BB16192FA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9" name="Line 2121">
          <a:extLst>
            <a:ext uri="{FF2B5EF4-FFF2-40B4-BE49-F238E27FC236}">
              <a16:creationId xmlns:a16="http://schemas.microsoft.com/office/drawing/2014/main" xmlns="" id="{22FC409E-8DD8-4EFE-91DF-C8F37EFFA2E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0" name="Line 2122">
          <a:extLst>
            <a:ext uri="{FF2B5EF4-FFF2-40B4-BE49-F238E27FC236}">
              <a16:creationId xmlns:a16="http://schemas.microsoft.com/office/drawing/2014/main" xmlns="" id="{C10316B6-14F8-47B1-821F-C8FE0C0790B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1" name="Line 2123">
          <a:extLst>
            <a:ext uri="{FF2B5EF4-FFF2-40B4-BE49-F238E27FC236}">
              <a16:creationId xmlns:a16="http://schemas.microsoft.com/office/drawing/2014/main" xmlns="" id="{0FBFB4F7-D540-47A3-A1CE-A16369E0529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2" name="Line 2124">
          <a:extLst>
            <a:ext uri="{FF2B5EF4-FFF2-40B4-BE49-F238E27FC236}">
              <a16:creationId xmlns:a16="http://schemas.microsoft.com/office/drawing/2014/main" xmlns="" id="{69FE8C17-BE89-4785-8E5C-CF51FC285C2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3" name="Line 2125">
          <a:extLst>
            <a:ext uri="{FF2B5EF4-FFF2-40B4-BE49-F238E27FC236}">
              <a16:creationId xmlns:a16="http://schemas.microsoft.com/office/drawing/2014/main" xmlns="" id="{4F8FF105-B4A1-468C-AB6B-27130F6DB94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4" name="Line 2126">
          <a:extLst>
            <a:ext uri="{FF2B5EF4-FFF2-40B4-BE49-F238E27FC236}">
              <a16:creationId xmlns:a16="http://schemas.microsoft.com/office/drawing/2014/main" xmlns="" id="{4705574A-F936-469F-B145-727667BDF57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5" name="Line 2127">
          <a:extLst>
            <a:ext uri="{FF2B5EF4-FFF2-40B4-BE49-F238E27FC236}">
              <a16:creationId xmlns:a16="http://schemas.microsoft.com/office/drawing/2014/main" xmlns="" id="{93A4F633-9A01-44B5-834A-5ACD1F7A3D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6" name="Line 2128">
          <a:extLst>
            <a:ext uri="{FF2B5EF4-FFF2-40B4-BE49-F238E27FC236}">
              <a16:creationId xmlns:a16="http://schemas.microsoft.com/office/drawing/2014/main" xmlns="" id="{FC1B8C9C-7E45-4644-AB70-E1794E5D337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7" name="Line 2129">
          <a:extLst>
            <a:ext uri="{FF2B5EF4-FFF2-40B4-BE49-F238E27FC236}">
              <a16:creationId xmlns:a16="http://schemas.microsoft.com/office/drawing/2014/main" xmlns="" id="{4AD617AA-944E-4FC4-B470-1C608BE662F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8" name="Line 2130">
          <a:extLst>
            <a:ext uri="{FF2B5EF4-FFF2-40B4-BE49-F238E27FC236}">
              <a16:creationId xmlns:a16="http://schemas.microsoft.com/office/drawing/2014/main" xmlns="" id="{2D404BDC-9C28-46B3-970F-C3B0278D1B4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9" name="Line 2131">
          <a:extLst>
            <a:ext uri="{FF2B5EF4-FFF2-40B4-BE49-F238E27FC236}">
              <a16:creationId xmlns:a16="http://schemas.microsoft.com/office/drawing/2014/main" xmlns="" id="{88120F12-7E6D-49A3-9A78-F5ADE04114B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0" name="Line 2132">
          <a:extLst>
            <a:ext uri="{FF2B5EF4-FFF2-40B4-BE49-F238E27FC236}">
              <a16:creationId xmlns:a16="http://schemas.microsoft.com/office/drawing/2014/main" xmlns="" id="{3389CB91-1671-4093-A065-6E38AAE12AA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1" name="Line 2133">
          <a:extLst>
            <a:ext uri="{FF2B5EF4-FFF2-40B4-BE49-F238E27FC236}">
              <a16:creationId xmlns:a16="http://schemas.microsoft.com/office/drawing/2014/main" xmlns="" id="{930BE6A4-F234-4996-AAE7-FED4D2D79C3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2" name="Line 2134">
          <a:extLst>
            <a:ext uri="{FF2B5EF4-FFF2-40B4-BE49-F238E27FC236}">
              <a16:creationId xmlns:a16="http://schemas.microsoft.com/office/drawing/2014/main" xmlns="" id="{956B3E74-87D5-4CDA-8EDB-99499D5B7B3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3" name="Line 2135">
          <a:extLst>
            <a:ext uri="{FF2B5EF4-FFF2-40B4-BE49-F238E27FC236}">
              <a16:creationId xmlns:a16="http://schemas.microsoft.com/office/drawing/2014/main" xmlns="" id="{26095900-A0EC-41B0-BDA9-CFCE7F89825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4" name="Line 2136">
          <a:extLst>
            <a:ext uri="{FF2B5EF4-FFF2-40B4-BE49-F238E27FC236}">
              <a16:creationId xmlns:a16="http://schemas.microsoft.com/office/drawing/2014/main" xmlns="" id="{497026DD-943C-4CCF-BCFA-C0804A02CC6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5" name="Line 2137">
          <a:extLst>
            <a:ext uri="{FF2B5EF4-FFF2-40B4-BE49-F238E27FC236}">
              <a16:creationId xmlns:a16="http://schemas.microsoft.com/office/drawing/2014/main" xmlns="" id="{D1D168EE-E643-4D93-A1B0-AEA407B61F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6" name="Line 2138">
          <a:extLst>
            <a:ext uri="{FF2B5EF4-FFF2-40B4-BE49-F238E27FC236}">
              <a16:creationId xmlns:a16="http://schemas.microsoft.com/office/drawing/2014/main" xmlns="" id="{0E60C776-CE20-4272-97A1-7EFE540EE13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7" name="Line 2139">
          <a:extLst>
            <a:ext uri="{FF2B5EF4-FFF2-40B4-BE49-F238E27FC236}">
              <a16:creationId xmlns:a16="http://schemas.microsoft.com/office/drawing/2014/main" xmlns="" id="{022570EA-E244-4080-888E-7AC5CEA9F37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8" name="Line 2140">
          <a:extLst>
            <a:ext uri="{FF2B5EF4-FFF2-40B4-BE49-F238E27FC236}">
              <a16:creationId xmlns:a16="http://schemas.microsoft.com/office/drawing/2014/main" xmlns="" id="{C25190E0-A68E-4DF1-81C9-E8107A5294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9" name="Line 2141">
          <a:extLst>
            <a:ext uri="{FF2B5EF4-FFF2-40B4-BE49-F238E27FC236}">
              <a16:creationId xmlns:a16="http://schemas.microsoft.com/office/drawing/2014/main" xmlns="" id="{F2DA0C66-5CFD-451F-9457-FF0DB4ED1A6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0" name="Line 2142">
          <a:extLst>
            <a:ext uri="{FF2B5EF4-FFF2-40B4-BE49-F238E27FC236}">
              <a16:creationId xmlns:a16="http://schemas.microsoft.com/office/drawing/2014/main" xmlns="" id="{63BF1ECF-3681-4AA4-8E21-A996C414467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1" name="Line 2143">
          <a:extLst>
            <a:ext uri="{FF2B5EF4-FFF2-40B4-BE49-F238E27FC236}">
              <a16:creationId xmlns:a16="http://schemas.microsoft.com/office/drawing/2014/main" xmlns="" id="{F9B4D4E7-F47B-43E1-8253-5B11E29B2F8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2" name="Line 2144">
          <a:extLst>
            <a:ext uri="{FF2B5EF4-FFF2-40B4-BE49-F238E27FC236}">
              <a16:creationId xmlns:a16="http://schemas.microsoft.com/office/drawing/2014/main" xmlns="" id="{470179A4-FC67-4AB6-9E06-00667730478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3" name="Line 2145">
          <a:extLst>
            <a:ext uri="{FF2B5EF4-FFF2-40B4-BE49-F238E27FC236}">
              <a16:creationId xmlns:a16="http://schemas.microsoft.com/office/drawing/2014/main" xmlns="" id="{9D1949DC-E4C8-453A-9BED-46C896165B1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4" name="Line 2146">
          <a:extLst>
            <a:ext uri="{FF2B5EF4-FFF2-40B4-BE49-F238E27FC236}">
              <a16:creationId xmlns:a16="http://schemas.microsoft.com/office/drawing/2014/main" xmlns="" id="{C8ED329C-D283-4E2A-B0C2-B0C87A889B4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5" name="Line 2147">
          <a:extLst>
            <a:ext uri="{FF2B5EF4-FFF2-40B4-BE49-F238E27FC236}">
              <a16:creationId xmlns:a16="http://schemas.microsoft.com/office/drawing/2014/main" xmlns="" id="{440F6BC7-17F2-4372-B110-84673ACC5CB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6" name="Line 2148">
          <a:extLst>
            <a:ext uri="{FF2B5EF4-FFF2-40B4-BE49-F238E27FC236}">
              <a16:creationId xmlns:a16="http://schemas.microsoft.com/office/drawing/2014/main" xmlns="" id="{EE4724A9-73DF-4867-8B78-06B6D1816CA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7" name="Line 2149">
          <a:extLst>
            <a:ext uri="{FF2B5EF4-FFF2-40B4-BE49-F238E27FC236}">
              <a16:creationId xmlns:a16="http://schemas.microsoft.com/office/drawing/2014/main" xmlns="" id="{88CD6342-6A0F-4037-8D11-55995FBBEB9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8" name="Line 2150">
          <a:extLst>
            <a:ext uri="{FF2B5EF4-FFF2-40B4-BE49-F238E27FC236}">
              <a16:creationId xmlns:a16="http://schemas.microsoft.com/office/drawing/2014/main" xmlns="" id="{448C58D9-427C-49A2-895C-A88F1899BF4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9" name="Line 2151">
          <a:extLst>
            <a:ext uri="{FF2B5EF4-FFF2-40B4-BE49-F238E27FC236}">
              <a16:creationId xmlns:a16="http://schemas.microsoft.com/office/drawing/2014/main" xmlns="" id="{63B51060-3196-409C-9DBE-CFF8C5E61DF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0" name="Line 2152">
          <a:extLst>
            <a:ext uri="{FF2B5EF4-FFF2-40B4-BE49-F238E27FC236}">
              <a16:creationId xmlns:a16="http://schemas.microsoft.com/office/drawing/2014/main" xmlns="" id="{2220D623-9D7A-4290-BBC4-0F7EFF61B7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1" name="Line 2153">
          <a:extLst>
            <a:ext uri="{FF2B5EF4-FFF2-40B4-BE49-F238E27FC236}">
              <a16:creationId xmlns:a16="http://schemas.microsoft.com/office/drawing/2014/main" xmlns="" id="{9DAB0256-C24C-44E1-8699-216D81AA266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2" name="Line 2154">
          <a:extLst>
            <a:ext uri="{FF2B5EF4-FFF2-40B4-BE49-F238E27FC236}">
              <a16:creationId xmlns:a16="http://schemas.microsoft.com/office/drawing/2014/main" xmlns="" id="{71F63A12-97E4-4E7F-8FEC-348DE91128C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3" name="Line 2155">
          <a:extLst>
            <a:ext uri="{FF2B5EF4-FFF2-40B4-BE49-F238E27FC236}">
              <a16:creationId xmlns:a16="http://schemas.microsoft.com/office/drawing/2014/main" xmlns="" id="{C8C509CC-B6C0-4A24-91EA-510B5C2E5A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4" name="Line 2156">
          <a:extLst>
            <a:ext uri="{FF2B5EF4-FFF2-40B4-BE49-F238E27FC236}">
              <a16:creationId xmlns:a16="http://schemas.microsoft.com/office/drawing/2014/main" xmlns="" id="{CF370580-2DF7-4E07-A4CC-863918DF3CE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5" name="Line 2157">
          <a:extLst>
            <a:ext uri="{FF2B5EF4-FFF2-40B4-BE49-F238E27FC236}">
              <a16:creationId xmlns:a16="http://schemas.microsoft.com/office/drawing/2014/main" xmlns="" id="{D5AD7C72-D022-4B53-B34C-534E5508789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6" name="Line 2158">
          <a:extLst>
            <a:ext uri="{FF2B5EF4-FFF2-40B4-BE49-F238E27FC236}">
              <a16:creationId xmlns:a16="http://schemas.microsoft.com/office/drawing/2014/main" xmlns="" id="{141E3177-4644-4FFF-B398-91549FD1A36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7" name="Line 2159">
          <a:extLst>
            <a:ext uri="{FF2B5EF4-FFF2-40B4-BE49-F238E27FC236}">
              <a16:creationId xmlns:a16="http://schemas.microsoft.com/office/drawing/2014/main" xmlns="" id="{51BD611D-52A8-405D-B0B1-0DC95F572C8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8" name="Line 2160">
          <a:extLst>
            <a:ext uri="{FF2B5EF4-FFF2-40B4-BE49-F238E27FC236}">
              <a16:creationId xmlns:a16="http://schemas.microsoft.com/office/drawing/2014/main" xmlns="" id="{EA8CF34E-A685-41EC-95BB-A617351C64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9" name="Line 2161">
          <a:extLst>
            <a:ext uri="{FF2B5EF4-FFF2-40B4-BE49-F238E27FC236}">
              <a16:creationId xmlns:a16="http://schemas.microsoft.com/office/drawing/2014/main" xmlns="" id="{3D930E6E-5DE0-4A66-A3FF-60BD24649CB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0" name="Line 2162">
          <a:extLst>
            <a:ext uri="{FF2B5EF4-FFF2-40B4-BE49-F238E27FC236}">
              <a16:creationId xmlns:a16="http://schemas.microsoft.com/office/drawing/2014/main" xmlns="" id="{E5453840-1296-454B-9D80-A6FD457D3DB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1" name="Line 2163">
          <a:extLst>
            <a:ext uri="{FF2B5EF4-FFF2-40B4-BE49-F238E27FC236}">
              <a16:creationId xmlns:a16="http://schemas.microsoft.com/office/drawing/2014/main" xmlns="" id="{BC5D5598-DD18-42FF-9CA2-1B410FC75D8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2" name="Line 2164">
          <a:extLst>
            <a:ext uri="{FF2B5EF4-FFF2-40B4-BE49-F238E27FC236}">
              <a16:creationId xmlns:a16="http://schemas.microsoft.com/office/drawing/2014/main" xmlns="" id="{29701B6D-9AE6-462F-B49C-7358590B811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3" name="Line 2165">
          <a:extLst>
            <a:ext uri="{FF2B5EF4-FFF2-40B4-BE49-F238E27FC236}">
              <a16:creationId xmlns:a16="http://schemas.microsoft.com/office/drawing/2014/main" xmlns="" id="{1DDA4107-5CB0-42FB-9C42-71F6295B7EC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4" name="Line 2166">
          <a:extLst>
            <a:ext uri="{FF2B5EF4-FFF2-40B4-BE49-F238E27FC236}">
              <a16:creationId xmlns:a16="http://schemas.microsoft.com/office/drawing/2014/main" xmlns="" id="{623995FF-9FF1-48EC-8DDC-5A6CE001B1EB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5" name="Line 2167">
          <a:extLst>
            <a:ext uri="{FF2B5EF4-FFF2-40B4-BE49-F238E27FC236}">
              <a16:creationId xmlns:a16="http://schemas.microsoft.com/office/drawing/2014/main" xmlns="" id="{65E7637B-4FB5-489B-96C2-9606DE79238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6" name="Line 2168">
          <a:extLst>
            <a:ext uri="{FF2B5EF4-FFF2-40B4-BE49-F238E27FC236}">
              <a16:creationId xmlns:a16="http://schemas.microsoft.com/office/drawing/2014/main" xmlns="" id="{4F7430CC-C801-420E-8B9E-9D104CD974F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7" name="Line 2169">
          <a:extLst>
            <a:ext uri="{FF2B5EF4-FFF2-40B4-BE49-F238E27FC236}">
              <a16:creationId xmlns:a16="http://schemas.microsoft.com/office/drawing/2014/main" xmlns="" id="{CDA480F2-5834-412F-B11B-DE49ECE3C0A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8" name="Line 2170">
          <a:extLst>
            <a:ext uri="{FF2B5EF4-FFF2-40B4-BE49-F238E27FC236}">
              <a16:creationId xmlns:a16="http://schemas.microsoft.com/office/drawing/2014/main" xmlns="" id="{68A10947-D47F-492F-8226-46021D2F443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9" name="Line 2171">
          <a:extLst>
            <a:ext uri="{FF2B5EF4-FFF2-40B4-BE49-F238E27FC236}">
              <a16:creationId xmlns:a16="http://schemas.microsoft.com/office/drawing/2014/main" xmlns="" id="{D2D2F58F-83A3-4B73-8245-36B7A4D68FB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0" name="Line 2172">
          <a:extLst>
            <a:ext uri="{FF2B5EF4-FFF2-40B4-BE49-F238E27FC236}">
              <a16:creationId xmlns:a16="http://schemas.microsoft.com/office/drawing/2014/main" xmlns="" id="{4BDC7994-59FA-4763-9B8D-12CDBAD89F9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1" name="Line 2173">
          <a:extLst>
            <a:ext uri="{FF2B5EF4-FFF2-40B4-BE49-F238E27FC236}">
              <a16:creationId xmlns:a16="http://schemas.microsoft.com/office/drawing/2014/main" xmlns="" id="{2971ADA8-F3A1-47C7-946A-77C9C87FD51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2" name="Line 2174">
          <a:extLst>
            <a:ext uri="{FF2B5EF4-FFF2-40B4-BE49-F238E27FC236}">
              <a16:creationId xmlns:a16="http://schemas.microsoft.com/office/drawing/2014/main" xmlns="" id="{9A1FC2F5-C9A7-469B-BED9-BA8D944EAA97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3" name="Line 2175">
          <a:extLst>
            <a:ext uri="{FF2B5EF4-FFF2-40B4-BE49-F238E27FC236}">
              <a16:creationId xmlns:a16="http://schemas.microsoft.com/office/drawing/2014/main" xmlns="" id="{27242520-674D-4707-BD47-5A853EFF84F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4" name="Line 2176">
          <a:extLst>
            <a:ext uri="{FF2B5EF4-FFF2-40B4-BE49-F238E27FC236}">
              <a16:creationId xmlns:a16="http://schemas.microsoft.com/office/drawing/2014/main" xmlns="" id="{A2C3F4D9-E641-4D64-8964-00A9FB68026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5" name="Line 2177">
          <a:extLst>
            <a:ext uri="{FF2B5EF4-FFF2-40B4-BE49-F238E27FC236}">
              <a16:creationId xmlns:a16="http://schemas.microsoft.com/office/drawing/2014/main" xmlns="" id="{49C0DC46-2C80-4EA8-8BC5-18B37A190C8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6" name="Line 2178">
          <a:extLst>
            <a:ext uri="{FF2B5EF4-FFF2-40B4-BE49-F238E27FC236}">
              <a16:creationId xmlns:a16="http://schemas.microsoft.com/office/drawing/2014/main" xmlns="" id="{DEBF19DC-863E-4C8F-B3BC-D6CD8900EA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7" name="Line 2179">
          <a:extLst>
            <a:ext uri="{FF2B5EF4-FFF2-40B4-BE49-F238E27FC236}">
              <a16:creationId xmlns:a16="http://schemas.microsoft.com/office/drawing/2014/main" xmlns="" id="{1DFE9E20-C56E-4653-89B5-7168465EA70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8" name="Line 2180">
          <a:extLst>
            <a:ext uri="{FF2B5EF4-FFF2-40B4-BE49-F238E27FC236}">
              <a16:creationId xmlns:a16="http://schemas.microsoft.com/office/drawing/2014/main" xmlns="" id="{70C852C3-16A0-4389-8F3C-A8919C83CFC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9" name="Line 2181">
          <a:extLst>
            <a:ext uri="{FF2B5EF4-FFF2-40B4-BE49-F238E27FC236}">
              <a16:creationId xmlns:a16="http://schemas.microsoft.com/office/drawing/2014/main" xmlns="" id="{4CBEC307-911E-4829-88AD-9AB180D1F67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0" name="Line 2182">
          <a:extLst>
            <a:ext uri="{FF2B5EF4-FFF2-40B4-BE49-F238E27FC236}">
              <a16:creationId xmlns:a16="http://schemas.microsoft.com/office/drawing/2014/main" xmlns="" id="{423986C3-6311-4BC1-9532-CD74AFB9413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1" name="Line 2183">
          <a:extLst>
            <a:ext uri="{FF2B5EF4-FFF2-40B4-BE49-F238E27FC236}">
              <a16:creationId xmlns:a16="http://schemas.microsoft.com/office/drawing/2014/main" xmlns="" id="{7B80871C-0242-4EDC-9DF9-92E2A42C5D5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2" name="Line 2184">
          <a:extLst>
            <a:ext uri="{FF2B5EF4-FFF2-40B4-BE49-F238E27FC236}">
              <a16:creationId xmlns:a16="http://schemas.microsoft.com/office/drawing/2014/main" xmlns="" id="{1D1DCFB3-7BC4-401F-BAC3-2B39F569D74E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3" name="Line 2185">
          <a:extLst>
            <a:ext uri="{FF2B5EF4-FFF2-40B4-BE49-F238E27FC236}">
              <a16:creationId xmlns:a16="http://schemas.microsoft.com/office/drawing/2014/main" xmlns="" id="{219B790B-6B52-4FBA-A150-716DDEB8705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4" name="Line 2186">
          <a:extLst>
            <a:ext uri="{FF2B5EF4-FFF2-40B4-BE49-F238E27FC236}">
              <a16:creationId xmlns:a16="http://schemas.microsoft.com/office/drawing/2014/main" xmlns="" id="{584361C8-9DE8-47E9-AF12-2339115C4A8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5" name="Line 2187">
          <a:extLst>
            <a:ext uri="{FF2B5EF4-FFF2-40B4-BE49-F238E27FC236}">
              <a16:creationId xmlns:a16="http://schemas.microsoft.com/office/drawing/2014/main" xmlns="" id="{133D7D8E-D3DB-4E7B-8D32-7E1B91DD430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6" name="Line 2188">
          <a:extLst>
            <a:ext uri="{FF2B5EF4-FFF2-40B4-BE49-F238E27FC236}">
              <a16:creationId xmlns:a16="http://schemas.microsoft.com/office/drawing/2014/main" xmlns="" id="{00348B37-78E5-4B47-BD65-7740BD5CBB9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7" name="Line 2189">
          <a:extLst>
            <a:ext uri="{FF2B5EF4-FFF2-40B4-BE49-F238E27FC236}">
              <a16:creationId xmlns:a16="http://schemas.microsoft.com/office/drawing/2014/main" xmlns="" id="{BFB73A9E-DB55-4EEC-8EEC-24FD7356297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8" name="Line 2190">
          <a:extLst>
            <a:ext uri="{FF2B5EF4-FFF2-40B4-BE49-F238E27FC236}">
              <a16:creationId xmlns:a16="http://schemas.microsoft.com/office/drawing/2014/main" xmlns="" id="{5D005FBD-E684-4F3A-A917-03E73D42552A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9" name="Line 2191">
          <a:extLst>
            <a:ext uri="{FF2B5EF4-FFF2-40B4-BE49-F238E27FC236}">
              <a16:creationId xmlns:a16="http://schemas.microsoft.com/office/drawing/2014/main" xmlns="" id="{3F760D98-2C0A-477F-B4B7-06F0E427FF0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0" name="Line 2192">
          <a:extLst>
            <a:ext uri="{FF2B5EF4-FFF2-40B4-BE49-F238E27FC236}">
              <a16:creationId xmlns:a16="http://schemas.microsoft.com/office/drawing/2014/main" xmlns="" id="{2CC825A3-6E3E-4169-A545-8A16FDB8AA09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1" name="Line 2193">
          <a:extLst>
            <a:ext uri="{FF2B5EF4-FFF2-40B4-BE49-F238E27FC236}">
              <a16:creationId xmlns:a16="http://schemas.microsoft.com/office/drawing/2014/main" xmlns="" id="{845AA2AB-0F76-4F52-A2EE-C0632A00191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2" name="Line 2194">
          <a:extLst>
            <a:ext uri="{FF2B5EF4-FFF2-40B4-BE49-F238E27FC236}">
              <a16:creationId xmlns:a16="http://schemas.microsoft.com/office/drawing/2014/main" xmlns="" id="{EF0B4A3A-734B-463E-BAC4-1965C755C8FF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3" name="Line 2195">
          <a:extLst>
            <a:ext uri="{FF2B5EF4-FFF2-40B4-BE49-F238E27FC236}">
              <a16:creationId xmlns:a16="http://schemas.microsoft.com/office/drawing/2014/main" xmlns="" id="{498BBA0A-1F2E-4804-B040-4C22F8E79D2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4" name="Line 2196">
          <a:extLst>
            <a:ext uri="{FF2B5EF4-FFF2-40B4-BE49-F238E27FC236}">
              <a16:creationId xmlns:a16="http://schemas.microsoft.com/office/drawing/2014/main" xmlns="" id="{359E00E2-1658-438B-9D97-A86024466243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5" name="Line 2197">
          <a:extLst>
            <a:ext uri="{FF2B5EF4-FFF2-40B4-BE49-F238E27FC236}">
              <a16:creationId xmlns:a16="http://schemas.microsoft.com/office/drawing/2014/main" xmlns="" id="{3E84826A-F214-4207-A349-9C8CB915D0C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6" name="Line 2198">
          <a:extLst>
            <a:ext uri="{FF2B5EF4-FFF2-40B4-BE49-F238E27FC236}">
              <a16:creationId xmlns:a16="http://schemas.microsoft.com/office/drawing/2014/main" xmlns="" id="{A71EB15F-019D-4CED-8644-D1413C097108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7" name="Line 2199">
          <a:extLst>
            <a:ext uri="{FF2B5EF4-FFF2-40B4-BE49-F238E27FC236}">
              <a16:creationId xmlns:a16="http://schemas.microsoft.com/office/drawing/2014/main" xmlns="" id="{FBFDD2E4-8D91-4838-A14C-9A70233B6C3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8" name="Line 2200">
          <a:extLst>
            <a:ext uri="{FF2B5EF4-FFF2-40B4-BE49-F238E27FC236}">
              <a16:creationId xmlns:a16="http://schemas.microsoft.com/office/drawing/2014/main" xmlns="" id="{3335482B-2092-4D61-99D9-A137AA07C46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9" name="Line 2201">
          <a:extLst>
            <a:ext uri="{FF2B5EF4-FFF2-40B4-BE49-F238E27FC236}">
              <a16:creationId xmlns:a16="http://schemas.microsoft.com/office/drawing/2014/main" xmlns="" id="{CA06FE96-E83F-44C2-990D-9FA61E235C0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0" name="Line 2202">
          <a:extLst>
            <a:ext uri="{FF2B5EF4-FFF2-40B4-BE49-F238E27FC236}">
              <a16:creationId xmlns:a16="http://schemas.microsoft.com/office/drawing/2014/main" xmlns="" id="{CBF0A425-D85F-41E3-A71B-3118F3CCE46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1" name="Line 2203">
          <a:extLst>
            <a:ext uri="{FF2B5EF4-FFF2-40B4-BE49-F238E27FC236}">
              <a16:creationId xmlns:a16="http://schemas.microsoft.com/office/drawing/2014/main" xmlns="" id="{C1BDA89C-B89E-4466-A03A-6F5114510B1C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2" name="Line 2204">
          <a:extLst>
            <a:ext uri="{FF2B5EF4-FFF2-40B4-BE49-F238E27FC236}">
              <a16:creationId xmlns:a16="http://schemas.microsoft.com/office/drawing/2014/main" xmlns="" id="{560A30D3-FFFC-4889-B307-B0F559BFC524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3" name="Line 2205">
          <a:extLst>
            <a:ext uri="{FF2B5EF4-FFF2-40B4-BE49-F238E27FC236}">
              <a16:creationId xmlns:a16="http://schemas.microsoft.com/office/drawing/2014/main" xmlns="" id="{52DB2837-6546-4F57-9E17-E762C1A1274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4" name="Line 2206">
          <a:extLst>
            <a:ext uri="{FF2B5EF4-FFF2-40B4-BE49-F238E27FC236}">
              <a16:creationId xmlns:a16="http://schemas.microsoft.com/office/drawing/2014/main" xmlns="" id="{C0F60463-50F0-403E-92E3-052F9627D7D1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5" name="Line 2207">
          <a:extLst>
            <a:ext uri="{FF2B5EF4-FFF2-40B4-BE49-F238E27FC236}">
              <a16:creationId xmlns:a16="http://schemas.microsoft.com/office/drawing/2014/main" xmlns="" id="{36C43FF3-D4C9-4F82-A412-9A2C438B2EE2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6" name="Line 2208">
          <a:extLst>
            <a:ext uri="{FF2B5EF4-FFF2-40B4-BE49-F238E27FC236}">
              <a16:creationId xmlns:a16="http://schemas.microsoft.com/office/drawing/2014/main" xmlns="" id="{A8417DD9-01B2-486A-AF54-5A500057ECD6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7" name="Line 2209">
          <a:extLst>
            <a:ext uri="{FF2B5EF4-FFF2-40B4-BE49-F238E27FC236}">
              <a16:creationId xmlns:a16="http://schemas.microsoft.com/office/drawing/2014/main" xmlns="" id="{2D9C9349-DA92-46E2-955F-4B9B9602F4F5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8" name="Line 2210">
          <a:extLst>
            <a:ext uri="{FF2B5EF4-FFF2-40B4-BE49-F238E27FC236}">
              <a16:creationId xmlns:a16="http://schemas.microsoft.com/office/drawing/2014/main" xmlns="" id="{505467FE-FBD7-4050-99CB-CED56315FF6D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9" name="Line 2211">
          <a:extLst>
            <a:ext uri="{FF2B5EF4-FFF2-40B4-BE49-F238E27FC236}">
              <a16:creationId xmlns:a16="http://schemas.microsoft.com/office/drawing/2014/main" xmlns="" id="{9318D429-8D86-4265-AEB1-B15C04EF9270}"/>
            </a:ext>
          </a:extLst>
        </xdr:cNvPr>
        <xdr:cNvSpPr>
          <a:spLocks noChangeShapeType="1"/>
        </xdr:cNvSpPr>
      </xdr:nvSpPr>
      <xdr:spPr bwMode="auto">
        <a:xfrm>
          <a:off x="4219575" y="1598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0" name="Line 2086">
          <a:extLst>
            <a:ext uri="{FF2B5EF4-FFF2-40B4-BE49-F238E27FC236}">
              <a16:creationId xmlns:a16="http://schemas.microsoft.com/office/drawing/2014/main" xmlns="" id="{E4216E3D-CAC4-44AE-8D6F-3A80F248EA8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1" name="Line 2087">
          <a:extLst>
            <a:ext uri="{FF2B5EF4-FFF2-40B4-BE49-F238E27FC236}">
              <a16:creationId xmlns:a16="http://schemas.microsoft.com/office/drawing/2014/main" xmlns="" id="{20DE1D6D-17BF-43C2-AF6D-57E5FD2553E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2" name="Line 2088">
          <a:extLst>
            <a:ext uri="{FF2B5EF4-FFF2-40B4-BE49-F238E27FC236}">
              <a16:creationId xmlns:a16="http://schemas.microsoft.com/office/drawing/2014/main" xmlns="" id="{64D8358C-52EB-4330-BEE5-A5B931B8B63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3" name="Line 2089">
          <a:extLst>
            <a:ext uri="{FF2B5EF4-FFF2-40B4-BE49-F238E27FC236}">
              <a16:creationId xmlns:a16="http://schemas.microsoft.com/office/drawing/2014/main" xmlns="" id="{108824DB-B01A-4562-B3DC-8A4E8EB39DC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4" name="Line 2090">
          <a:extLst>
            <a:ext uri="{FF2B5EF4-FFF2-40B4-BE49-F238E27FC236}">
              <a16:creationId xmlns:a16="http://schemas.microsoft.com/office/drawing/2014/main" xmlns="" id="{66B7E30E-BCCE-4B70-85CE-39C90DD8A02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5" name="Line 2091">
          <a:extLst>
            <a:ext uri="{FF2B5EF4-FFF2-40B4-BE49-F238E27FC236}">
              <a16:creationId xmlns:a16="http://schemas.microsoft.com/office/drawing/2014/main" xmlns="" id="{423FD147-1B59-40FC-9A5C-E9143E784D0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6" name="Line 2092">
          <a:extLst>
            <a:ext uri="{FF2B5EF4-FFF2-40B4-BE49-F238E27FC236}">
              <a16:creationId xmlns:a16="http://schemas.microsoft.com/office/drawing/2014/main" xmlns="" id="{B774EC49-0EBC-4740-AF9B-B6873D831CE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7" name="Line 2093">
          <a:extLst>
            <a:ext uri="{FF2B5EF4-FFF2-40B4-BE49-F238E27FC236}">
              <a16:creationId xmlns:a16="http://schemas.microsoft.com/office/drawing/2014/main" xmlns="" id="{64B91C27-DD66-4E6C-93A0-08F5CBD6804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8" name="Line 2094">
          <a:extLst>
            <a:ext uri="{FF2B5EF4-FFF2-40B4-BE49-F238E27FC236}">
              <a16:creationId xmlns:a16="http://schemas.microsoft.com/office/drawing/2014/main" xmlns="" id="{421B178C-2D51-47BE-A39B-E50F868DA10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89" name="Line 2095">
          <a:extLst>
            <a:ext uri="{FF2B5EF4-FFF2-40B4-BE49-F238E27FC236}">
              <a16:creationId xmlns:a16="http://schemas.microsoft.com/office/drawing/2014/main" xmlns="" id="{54691447-9378-48B4-8C09-8D061E514DBB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0" name="Line 2096">
          <a:extLst>
            <a:ext uri="{FF2B5EF4-FFF2-40B4-BE49-F238E27FC236}">
              <a16:creationId xmlns:a16="http://schemas.microsoft.com/office/drawing/2014/main" xmlns="" id="{07A5614C-CB3E-4324-9F52-4A810DBD000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1" name="Line 2097">
          <a:extLst>
            <a:ext uri="{FF2B5EF4-FFF2-40B4-BE49-F238E27FC236}">
              <a16:creationId xmlns:a16="http://schemas.microsoft.com/office/drawing/2014/main" xmlns="" id="{D9312DE8-F54C-4440-9764-8B7F1A637E4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2" name="Line 2098">
          <a:extLst>
            <a:ext uri="{FF2B5EF4-FFF2-40B4-BE49-F238E27FC236}">
              <a16:creationId xmlns:a16="http://schemas.microsoft.com/office/drawing/2014/main" xmlns="" id="{DE9E8EEE-8D0C-48FB-A4B8-319769F277D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3" name="Line 2099">
          <a:extLst>
            <a:ext uri="{FF2B5EF4-FFF2-40B4-BE49-F238E27FC236}">
              <a16:creationId xmlns:a16="http://schemas.microsoft.com/office/drawing/2014/main" xmlns="" id="{C82A1DF1-489D-4050-8496-56048E1F4D9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4" name="Line 1827">
          <a:extLst>
            <a:ext uri="{FF2B5EF4-FFF2-40B4-BE49-F238E27FC236}">
              <a16:creationId xmlns:a16="http://schemas.microsoft.com/office/drawing/2014/main" xmlns="" id="{28A749B0-F019-45E8-83DA-91BE45FCFF8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5" name="Line 1828">
          <a:extLst>
            <a:ext uri="{FF2B5EF4-FFF2-40B4-BE49-F238E27FC236}">
              <a16:creationId xmlns:a16="http://schemas.microsoft.com/office/drawing/2014/main" xmlns="" id="{668D5E73-204D-44BF-AE76-612F9EF338C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6" name="Line 1829">
          <a:extLst>
            <a:ext uri="{FF2B5EF4-FFF2-40B4-BE49-F238E27FC236}">
              <a16:creationId xmlns:a16="http://schemas.microsoft.com/office/drawing/2014/main" xmlns="" id="{081FAF30-4F1C-4A4B-9C26-0973C0D3142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7" name="Line 1830">
          <a:extLst>
            <a:ext uri="{FF2B5EF4-FFF2-40B4-BE49-F238E27FC236}">
              <a16:creationId xmlns:a16="http://schemas.microsoft.com/office/drawing/2014/main" xmlns="" id="{A0755F8E-E397-4972-8580-27F367EC866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8" name="Line 1831">
          <a:extLst>
            <a:ext uri="{FF2B5EF4-FFF2-40B4-BE49-F238E27FC236}">
              <a16:creationId xmlns:a16="http://schemas.microsoft.com/office/drawing/2014/main" xmlns="" id="{5507E04E-174A-4CE1-A8B4-CB336A4ABE6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399" name="Line 1832">
          <a:extLst>
            <a:ext uri="{FF2B5EF4-FFF2-40B4-BE49-F238E27FC236}">
              <a16:creationId xmlns:a16="http://schemas.microsoft.com/office/drawing/2014/main" xmlns="" id="{9DAA6253-00F2-4F90-853F-708934BABF0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0" name="Line 1833">
          <a:extLst>
            <a:ext uri="{FF2B5EF4-FFF2-40B4-BE49-F238E27FC236}">
              <a16:creationId xmlns:a16="http://schemas.microsoft.com/office/drawing/2014/main" xmlns="" id="{7B40D209-022D-49AF-A502-26E7D149C74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1" name="Line 1834">
          <a:extLst>
            <a:ext uri="{FF2B5EF4-FFF2-40B4-BE49-F238E27FC236}">
              <a16:creationId xmlns:a16="http://schemas.microsoft.com/office/drawing/2014/main" xmlns="" id="{1888C678-5BAC-4ECA-98CE-92BA1B023E9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2" name="Line 1835">
          <a:extLst>
            <a:ext uri="{FF2B5EF4-FFF2-40B4-BE49-F238E27FC236}">
              <a16:creationId xmlns:a16="http://schemas.microsoft.com/office/drawing/2014/main" xmlns="" id="{A9115A6B-F62E-42F9-AF87-770A11EFC36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3" name="Line 1836">
          <a:extLst>
            <a:ext uri="{FF2B5EF4-FFF2-40B4-BE49-F238E27FC236}">
              <a16:creationId xmlns:a16="http://schemas.microsoft.com/office/drawing/2014/main" xmlns="" id="{B6C4ADD4-974C-4381-8CE1-FEE01292373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4" name="Line 1837">
          <a:extLst>
            <a:ext uri="{FF2B5EF4-FFF2-40B4-BE49-F238E27FC236}">
              <a16:creationId xmlns:a16="http://schemas.microsoft.com/office/drawing/2014/main" xmlns="" id="{0DB45FDA-ACF6-4AD5-BC15-90308216453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5" name="Line 1838">
          <a:extLst>
            <a:ext uri="{FF2B5EF4-FFF2-40B4-BE49-F238E27FC236}">
              <a16:creationId xmlns:a16="http://schemas.microsoft.com/office/drawing/2014/main" xmlns="" id="{1B76D936-9702-4B2D-807C-FD4C1648341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6" name="Line 1839">
          <a:extLst>
            <a:ext uri="{FF2B5EF4-FFF2-40B4-BE49-F238E27FC236}">
              <a16:creationId xmlns:a16="http://schemas.microsoft.com/office/drawing/2014/main" xmlns="" id="{FFCC952F-BD90-462B-B7E2-957EEE4755F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7" name="Line 1840">
          <a:extLst>
            <a:ext uri="{FF2B5EF4-FFF2-40B4-BE49-F238E27FC236}">
              <a16:creationId xmlns:a16="http://schemas.microsoft.com/office/drawing/2014/main" xmlns="" id="{6282FC08-E6C6-44CD-AB78-261BB89482D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8" name="Line 1813">
          <a:extLst>
            <a:ext uri="{FF2B5EF4-FFF2-40B4-BE49-F238E27FC236}">
              <a16:creationId xmlns:a16="http://schemas.microsoft.com/office/drawing/2014/main" xmlns="" id="{936F0226-AF46-48F3-B1C9-37531FC0A78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09" name="Line 1814">
          <a:extLst>
            <a:ext uri="{FF2B5EF4-FFF2-40B4-BE49-F238E27FC236}">
              <a16:creationId xmlns:a16="http://schemas.microsoft.com/office/drawing/2014/main" xmlns="" id="{BA0C2950-4E58-43DE-89FE-52873B153A3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0" name="Line 1815">
          <a:extLst>
            <a:ext uri="{FF2B5EF4-FFF2-40B4-BE49-F238E27FC236}">
              <a16:creationId xmlns:a16="http://schemas.microsoft.com/office/drawing/2014/main" xmlns="" id="{3AA37CCF-4D83-4ECE-85CE-6C02CCB2111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1" name="Line 1816">
          <a:extLst>
            <a:ext uri="{FF2B5EF4-FFF2-40B4-BE49-F238E27FC236}">
              <a16:creationId xmlns:a16="http://schemas.microsoft.com/office/drawing/2014/main" xmlns="" id="{CE7DFE9C-EC46-47B9-A484-03978E1C5EF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2" name="Line 1817">
          <a:extLst>
            <a:ext uri="{FF2B5EF4-FFF2-40B4-BE49-F238E27FC236}">
              <a16:creationId xmlns:a16="http://schemas.microsoft.com/office/drawing/2014/main" xmlns="" id="{E51742CD-5989-45BB-97AF-24FBCDBA561E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3" name="Line 1818">
          <a:extLst>
            <a:ext uri="{FF2B5EF4-FFF2-40B4-BE49-F238E27FC236}">
              <a16:creationId xmlns:a16="http://schemas.microsoft.com/office/drawing/2014/main" xmlns="" id="{74B00E97-C366-44AD-8BFA-64F93C3F3F9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4" name="Line 1819">
          <a:extLst>
            <a:ext uri="{FF2B5EF4-FFF2-40B4-BE49-F238E27FC236}">
              <a16:creationId xmlns:a16="http://schemas.microsoft.com/office/drawing/2014/main" xmlns="" id="{D97A42C1-FE73-4AD6-8CF8-3FC95E17E77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5" name="Line 1820">
          <a:extLst>
            <a:ext uri="{FF2B5EF4-FFF2-40B4-BE49-F238E27FC236}">
              <a16:creationId xmlns:a16="http://schemas.microsoft.com/office/drawing/2014/main" xmlns="" id="{D61E4DB0-B87F-4CFD-B19E-D3F7A8F8389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6" name="Line 1821">
          <a:extLst>
            <a:ext uri="{FF2B5EF4-FFF2-40B4-BE49-F238E27FC236}">
              <a16:creationId xmlns:a16="http://schemas.microsoft.com/office/drawing/2014/main" xmlns="" id="{B95ECF95-A718-4A38-B862-C9013F191A1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7" name="Line 1822">
          <a:extLst>
            <a:ext uri="{FF2B5EF4-FFF2-40B4-BE49-F238E27FC236}">
              <a16:creationId xmlns:a16="http://schemas.microsoft.com/office/drawing/2014/main" xmlns="" id="{FFE435CD-796B-4CFE-B791-EF266C2D7D5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8" name="Line 1823">
          <a:extLst>
            <a:ext uri="{FF2B5EF4-FFF2-40B4-BE49-F238E27FC236}">
              <a16:creationId xmlns:a16="http://schemas.microsoft.com/office/drawing/2014/main" xmlns="" id="{24674E8A-B395-4AF7-AFDE-31F56B12B10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19" name="Line 1824">
          <a:extLst>
            <a:ext uri="{FF2B5EF4-FFF2-40B4-BE49-F238E27FC236}">
              <a16:creationId xmlns:a16="http://schemas.microsoft.com/office/drawing/2014/main" xmlns="" id="{C6823E56-D751-4ECE-B4AB-F2A7EA6A01E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0" name="Line 1825">
          <a:extLst>
            <a:ext uri="{FF2B5EF4-FFF2-40B4-BE49-F238E27FC236}">
              <a16:creationId xmlns:a16="http://schemas.microsoft.com/office/drawing/2014/main" xmlns="" id="{6169B04F-6F7C-4A94-8893-BCEBB36CCD7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1" name="Line 1826">
          <a:extLst>
            <a:ext uri="{FF2B5EF4-FFF2-40B4-BE49-F238E27FC236}">
              <a16:creationId xmlns:a16="http://schemas.microsoft.com/office/drawing/2014/main" xmlns="" id="{AAB5138F-C75E-4983-992F-D5344717483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2" name="Line 2086">
          <a:extLst>
            <a:ext uri="{FF2B5EF4-FFF2-40B4-BE49-F238E27FC236}">
              <a16:creationId xmlns:a16="http://schemas.microsoft.com/office/drawing/2014/main" xmlns="" id="{BCA79D18-45B6-4FDF-B8A9-E6E8FF9C948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3" name="Line 2087">
          <a:extLst>
            <a:ext uri="{FF2B5EF4-FFF2-40B4-BE49-F238E27FC236}">
              <a16:creationId xmlns:a16="http://schemas.microsoft.com/office/drawing/2014/main" xmlns="" id="{9A26B13A-2D7F-4FA3-B59A-8974EBA0B89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4" name="Line 2088">
          <a:extLst>
            <a:ext uri="{FF2B5EF4-FFF2-40B4-BE49-F238E27FC236}">
              <a16:creationId xmlns:a16="http://schemas.microsoft.com/office/drawing/2014/main" xmlns="" id="{BA645D44-85C9-4B0F-AAB3-5C36DDAAE68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5" name="Line 2089">
          <a:extLst>
            <a:ext uri="{FF2B5EF4-FFF2-40B4-BE49-F238E27FC236}">
              <a16:creationId xmlns:a16="http://schemas.microsoft.com/office/drawing/2014/main" xmlns="" id="{94F6EAC7-C583-49EF-97FE-3B712AB24E4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6" name="Line 2090">
          <a:extLst>
            <a:ext uri="{FF2B5EF4-FFF2-40B4-BE49-F238E27FC236}">
              <a16:creationId xmlns:a16="http://schemas.microsoft.com/office/drawing/2014/main" xmlns="" id="{003772EB-3600-4905-99F7-A14C138AA6F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7" name="Line 2091">
          <a:extLst>
            <a:ext uri="{FF2B5EF4-FFF2-40B4-BE49-F238E27FC236}">
              <a16:creationId xmlns:a16="http://schemas.microsoft.com/office/drawing/2014/main" xmlns="" id="{F344BADD-37EC-46F9-A0D5-EC0582BE415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8" name="Line 2092">
          <a:extLst>
            <a:ext uri="{FF2B5EF4-FFF2-40B4-BE49-F238E27FC236}">
              <a16:creationId xmlns:a16="http://schemas.microsoft.com/office/drawing/2014/main" xmlns="" id="{4875213A-EA69-4621-9E5A-34A7781A79F3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29" name="Line 2093">
          <a:extLst>
            <a:ext uri="{FF2B5EF4-FFF2-40B4-BE49-F238E27FC236}">
              <a16:creationId xmlns:a16="http://schemas.microsoft.com/office/drawing/2014/main" xmlns="" id="{C5FA2E5B-210D-4DA2-8032-21DC993AB47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0" name="Line 2094">
          <a:extLst>
            <a:ext uri="{FF2B5EF4-FFF2-40B4-BE49-F238E27FC236}">
              <a16:creationId xmlns:a16="http://schemas.microsoft.com/office/drawing/2014/main" xmlns="" id="{0A2433FD-AFFA-49BD-8883-A78C8B8C8F5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1" name="Line 2095">
          <a:extLst>
            <a:ext uri="{FF2B5EF4-FFF2-40B4-BE49-F238E27FC236}">
              <a16:creationId xmlns:a16="http://schemas.microsoft.com/office/drawing/2014/main" xmlns="" id="{09C25E8A-A98A-49AB-A2DB-D261DA8E05C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2" name="Line 2096">
          <a:extLst>
            <a:ext uri="{FF2B5EF4-FFF2-40B4-BE49-F238E27FC236}">
              <a16:creationId xmlns:a16="http://schemas.microsoft.com/office/drawing/2014/main" xmlns="" id="{3A5AF86E-2B22-44F1-AD33-070093F535A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3" name="Line 2097">
          <a:extLst>
            <a:ext uri="{FF2B5EF4-FFF2-40B4-BE49-F238E27FC236}">
              <a16:creationId xmlns:a16="http://schemas.microsoft.com/office/drawing/2014/main" xmlns="" id="{C3FB1679-76B3-4C78-B54A-2C0DCB95964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4" name="Line 2098">
          <a:extLst>
            <a:ext uri="{FF2B5EF4-FFF2-40B4-BE49-F238E27FC236}">
              <a16:creationId xmlns:a16="http://schemas.microsoft.com/office/drawing/2014/main" xmlns="" id="{04B2F824-27B8-4F54-9CAB-AE3AAF410D4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5" name="Line 2099">
          <a:extLst>
            <a:ext uri="{FF2B5EF4-FFF2-40B4-BE49-F238E27FC236}">
              <a16:creationId xmlns:a16="http://schemas.microsoft.com/office/drawing/2014/main" xmlns="" id="{F4DFD1F2-73B0-4EEA-A635-C6142EB511F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6" name="Line 1827">
          <a:extLst>
            <a:ext uri="{FF2B5EF4-FFF2-40B4-BE49-F238E27FC236}">
              <a16:creationId xmlns:a16="http://schemas.microsoft.com/office/drawing/2014/main" xmlns="" id="{B146E05E-4C2B-419E-B31D-2FF9CF7275A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7" name="Line 1828">
          <a:extLst>
            <a:ext uri="{FF2B5EF4-FFF2-40B4-BE49-F238E27FC236}">
              <a16:creationId xmlns:a16="http://schemas.microsoft.com/office/drawing/2014/main" xmlns="" id="{B9210D03-B718-49F3-A9D5-903808B5331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8" name="Line 1829">
          <a:extLst>
            <a:ext uri="{FF2B5EF4-FFF2-40B4-BE49-F238E27FC236}">
              <a16:creationId xmlns:a16="http://schemas.microsoft.com/office/drawing/2014/main" xmlns="" id="{27A53723-3D70-43AF-B64F-D0947B236CB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39" name="Line 1830">
          <a:extLst>
            <a:ext uri="{FF2B5EF4-FFF2-40B4-BE49-F238E27FC236}">
              <a16:creationId xmlns:a16="http://schemas.microsoft.com/office/drawing/2014/main" xmlns="" id="{041B153F-E445-4A4B-94F3-F9B6F20DCBD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0" name="Line 1831">
          <a:extLst>
            <a:ext uri="{FF2B5EF4-FFF2-40B4-BE49-F238E27FC236}">
              <a16:creationId xmlns:a16="http://schemas.microsoft.com/office/drawing/2014/main" xmlns="" id="{273170BD-962A-4AF3-83E5-DCD29AC4B64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1" name="Line 1832">
          <a:extLst>
            <a:ext uri="{FF2B5EF4-FFF2-40B4-BE49-F238E27FC236}">
              <a16:creationId xmlns:a16="http://schemas.microsoft.com/office/drawing/2014/main" xmlns="" id="{057B4730-592E-4D41-8336-D4E43062023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2" name="Line 1833">
          <a:extLst>
            <a:ext uri="{FF2B5EF4-FFF2-40B4-BE49-F238E27FC236}">
              <a16:creationId xmlns:a16="http://schemas.microsoft.com/office/drawing/2014/main" xmlns="" id="{2C82E666-9756-4458-BC4D-8DF303048C9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3" name="Line 1834">
          <a:extLst>
            <a:ext uri="{FF2B5EF4-FFF2-40B4-BE49-F238E27FC236}">
              <a16:creationId xmlns:a16="http://schemas.microsoft.com/office/drawing/2014/main" xmlns="" id="{DA6B1F31-D109-47FF-9F2F-CF9C7C199A5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4" name="Line 1835">
          <a:extLst>
            <a:ext uri="{FF2B5EF4-FFF2-40B4-BE49-F238E27FC236}">
              <a16:creationId xmlns:a16="http://schemas.microsoft.com/office/drawing/2014/main" xmlns="" id="{24FE871E-220D-4233-BB37-4BA453F2642C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5" name="Line 1836">
          <a:extLst>
            <a:ext uri="{FF2B5EF4-FFF2-40B4-BE49-F238E27FC236}">
              <a16:creationId xmlns:a16="http://schemas.microsoft.com/office/drawing/2014/main" xmlns="" id="{CE72C66E-A867-4525-A251-12E441924AC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6" name="Line 1837">
          <a:extLst>
            <a:ext uri="{FF2B5EF4-FFF2-40B4-BE49-F238E27FC236}">
              <a16:creationId xmlns:a16="http://schemas.microsoft.com/office/drawing/2014/main" xmlns="" id="{BAAB95EF-C87C-4669-AE4D-923A40AE7506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7" name="Line 1838">
          <a:extLst>
            <a:ext uri="{FF2B5EF4-FFF2-40B4-BE49-F238E27FC236}">
              <a16:creationId xmlns:a16="http://schemas.microsoft.com/office/drawing/2014/main" xmlns="" id="{40E3E49F-C129-46BD-9426-D8F91F87E734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8" name="Line 1839">
          <a:extLst>
            <a:ext uri="{FF2B5EF4-FFF2-40B4-BE49-F238E27FC236}">
              <a16:creationId xmlns:a16="http://schemas.microsoft.com/office/drawing/2014/main" xmlns="" id="{345D0873-11BD-4D4C-83FE-13D6049BD00D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49" name="Line 1840">
          <a:extLst>
            <a:ext uri="{FF2B5EF4-FFF2-40B4-BE49-F238E27FC236}">
              <a16:creationId xmlns:a16="http://schemas.microsoft.com/office/drawing/2014/main" xmlns="" id="{D49FA7D5-F94B-4F56-B891-7F4FEA92C4A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0" name="Line 1813">
          <a:extLst>
            <a:ext uri="{FF2B5EF4-FFF2-40B4-BE49-F238E27FC236}">
              <a16:creationId xmlns:a16="http://schemas.microsoft.com/office/drawing/2014/main" xmlns="" id="{BA47F17B-B1F9-40B0-88DB-FBFC548C844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1" name="Line 1814">
          <a:extLst>
            <a:ext uri="{FF2B5EF4-FFF2-40B4-BE49-F238E27FC236}">
              <a16:creationId xmlns:a16="http://schemas.microsoft.com/office/drawing/2014/main" xmlns="" id="{303235B0-B976-411F-8D9D-AF656C3FC242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2" name="Line 1815">
          <a:extLst>
            <a:ext uri="{FF2B5EF4-FFF2-40B4-BE49-F238E27FC236}">
              <a16:creationId xmlns:a16="http://schemas.microsoft.com/office/drawing/2014/main" xmlns="" id="{D3D27B40-F0E3-4F25-AC95-548EF18118F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3" name="Line 1816">
          <a:extLst>
            <a:ext uri="{FF2B5EF4-FFF2-40B4-BE49-F238E27FC236}">
              <a16:creationId xmlns:a16="http://schemas.microsoft.com/office/drawing/2014/main" xmlns="" id="{248C4901-AE18-428D-B1F7-7F0C7FD0A655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4" name="Line 1817">
          <a:extLst>
            <a:ext uri="{FF2B5EF4-FFF2-40B4-BE49-F238E27FC236}">
              <a16:creationId xmlns:a16="http://schemas.microsoft.com/office/drawing/2014/main" xmlns="" id="{64BD5B57-DB75-48BF-BB98-A03757D3345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5" name="Line 1818">
          <a:extLst>
            <a:ext uri="{FF2B5EF4-FFF2-40B4-BE49-F238E27FC236}">
              <a16:creationId xmlns:a16="http://schemas.microsoft.com/office/drawing/2014/main" xmlns="" id="{7140DCA7-67B3-47FB-BBEF-A907CC15D35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6" name="Line 1819">
          <a:extLst>
            <a:ext uri="{FF2B5EF4-FFF2-40B4-BE49-F238E27FC236}">
              <a16:creationId xmlns:a16="http://schemas.microsoft.com/office/drawing/2014/main" xmlns="" id="{7E81297D-4C2F-4974-9C5A-F01D373AD3B8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7" name="Line 1820">
          <a:extLst>
            <a:ext uri="{FF2B5EF4-FFF2-40B4-BE49-F238E27FC236}">
              <a16:creationId xmlns:a16="http://schemas.microsoft.com/office/drawing/2014/main" xmlns="" id="{9CF1D3C2-E906-4233-840D-2EBEF716C56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8" name="Line 1821">
          <a:extLst>
            <a:ext uri="{FF2B5EF4-FFF2-40B4-BE49-F238E27FC236}">
              <a16:creationId xmlns:a16="http://schemas.microsoft.com/office/drawing/2014/main" xmlns="" id="{1BF9850C-CFA5-46BE-B5B6-2268DE19F760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59" name="Line 1822">
          <a:extLst>
            <a:ext uri="{FF2B5EF4-FFF2-40B4-BE49-F238E27FC236}">
              <a16:creationId xmlns:a16="http://schemas.microsoft.com/office/drawing/2014/main" xmlns="" id="{B46686EA-B408-4863-85F2-F6A7AB087A8A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60" name="Line 1823">
          <a:extLst>
            <a:ext uri="{FF2B5EF4-FFF2-40B4-BE49-F238E27FC236}">
              <a16:creationId xmlns:a16="http://schemas.microsoft.com/office/drawing/2014/main" xmlns="" id="{34433FC3-161F-43FF-9B8E-02FE10231A69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61" name="Line 1824">
          <a:extLst>
            <a:ext uri="{FF2B5EF4-FFF2-40B4-BE49-F238E27FC236}">
              <a16:creationId xmlns:a16="http://schemas.microsoft.com/office/drawing/2014/main" xmlns="" id="{86C225E8-C98D-4557-A2C3-82F6BD090C7F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62" name="Line 1825">
          <a:extLst>
            <a:ext uri="{FF2B5EF4-FFF2-40B4-BE49-F238E27FC236}">
              <a16:creationId xmlns:a16="http://schemas.microsoft.com/office/drawing/2014/main" xmlns="" id="{4541DF66-03E8-4A13-973D-6A11BC93BDE1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63" name="Line 1826">
          <a:extLst>
            <a:ext uri="{FF2B5EF4-FFF2-40B4-BE49-F238E27FC236}">
              <a16:creationId xmlns:a16="http://schemas.microsoft.com/office/drawing/2014/main" xmlns="" id="{9BE2EB61-E2F6-41D7-A80F-2BB0CE64DAD7}"/>
            </a:ext>
          </a:extLst>
        </xdr:cNvPr>
        <xdr:cNvSpPr>
          <a:spLocks noChangeShapeType="1"/>
        </xdr:cNvSpPr>
      </xdr:nvSpPr>
      <xdr:spPr bwMode="auto">
        <a:xfrm>
          <a:off x="4219575" y="1663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4" name="Line 1743">
          <a:extLst>
            <a:ext uri="{FF2B5EF4-FFF2-40B4-BE49-F238E27FC236}">
              <a16:creationId xmlns:a16="http://schemas.microsoft.com/office/drawing/2014/main" xmlns="" id="{5D984F5E-9EFC-4B97-B999-2FC0E91081C7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5" name="Line 1744">
          <a:extLst>
            <a:ext uri="{FF2B5EF4-FFF2-40B4-BE49-F238E27FC236}">
              <a16:creationId xmlns:a16="http://schemas.microsoft.com/office/drawing/2014/main" xmlns="" id="{EE8198A2-B243-4F83-9FD1-CE33D601C2FA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6" name="Line 1745">
          <a:extLst>
            <a:ext uri="{FF2B5EF4-FFF2-40B4-BE49-F238E27FC236}">
              <a16:creationId xmlns:a16="http://schemas.microsoft.com/office/drawing/2014/main" xmlns="" id="{C46D26E4-0A9E-4F33-B608-C5E9BB339EBC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7" name="Line 1746">
          <a:extLst>
            <a:ext uri="{FF2B5EF4-FFF2-40B4-BE49-F238E27FC236}">
              <a16:creationId xmlns:a16="http://schemas.microsoft.com/office/drawing/2014/main" xmlns="" id="{588104A2-6E51-4294-B9CB-0D6DA529482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8" name="Line 1747">
          <a:extLst>
            <a:ext uri="{FF2B5EF4-FFF2-40B4-BE49-F238E27FC236}">
              <a16:creationId xmlns:a16="http://schemas.microsoft.com/office/drawing/2014/main" xmlns="" id="{582E5036-1740-467F-A1C2-027AE729CA05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9" name="Line 1748">
          <a:extLst>
            <a:ext uri="{FF2B5EF4-FFF2-40B4-BE49-F238E27FC236}">
              <a16:creationId xmlns:a16="http://schemas.microsoft.com/office/drawing/2014/main" xmlns="" id="{63B13F21-E306-4422-8E6C-24555C18C9F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0" name="Line 1749">
          <a:extLst>
            <a:ext uri="{FF2B5EF4-FFF2-40B4-BE49-F238E27FC236}">
              <a16:creationId xmlns:a16="http://schemas.microsoft.com/office/drawing/2014/main" xmlns="" id="{AB438D2C-7E23-4D27-9FC2-689BE96F7721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1" name="Line 1750">
          <a:extLst>
            <a:ext uri="{FF2B5EF4-FFF2-40B4-BE49-F238E27FC236}">
              <a16:creationId xmlns:a16="http://schemas.microsoft.com/office/drawing/2014/main" xmlns="" id="{CAD9EA3E-3295-4170-9295-6C191821934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2" name="Line 1751">
          <a:extLst>
            <a:ext uri="{FF2B5EF4-FFF2-40B4-BE49-F238E27FC236}">
              <a16:creationId xmlns:a16="http://schemas.microsoft.com/office/drawing/2014/main" xmlns="" id="{1E97F0E7-BB83-4727-B3C5-6338EF65D45A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3" name="Line 1752">
          <a:extLst>
            <a:ext uri="{FF2B5EF4-FFF2-40B4-BE49-F238E27FC236}">
              <a16:creationId xmlns:a16="http://schemas.microsoft.com/office/drawing/2014/main" xmlns="" id="{7A1E93AC-67A7-4779-9AE8-ED935E607F50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4" name="Line 1753">
          <a:extLst>
            <a:ext uri="{FF2B5EF4-FFF2-40B4-BE49-F238E27FC236}">
              <a16:creationId xmlns:a16="http://schemas.microsoft.com/office/drawing/2014/main" xmlns="" id="{EBD658CE-98BE-4BEE-A5C8-AF76B2C8CC7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5" name="Line 1754">
          <a:extLst>
            <a:ext uri="{FF2B5EF4-FFF2-40B4-BE49-F238E27FC236}">
              <a16:creationId xmlns:a16="http://schemas.microsoft.com/office/drawing/2014/main" xmlns="" id="{2B151B46-7E3F-4B25-A3A2-720591FE08F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6" name="Line 1755">
          <a:extLst>
            <a:ext uri="{FF2B5EF4-FFF2-40B4-BE49-F238E27FC236}">
              <a16:creationId xmlns:a16="http://schemas.microsoft.com/office/drawing/2014/main" xmlns="" id="{72EC728A-2BCB-47F4-B421-16ABAC1A83D7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7" name="Line 1756">
          <a:extLst>
            <a:ext uri="{FF2B5EF4-FFF2-40B4-BE49-F238E27FC236}">
              <a16:creationId xmlns:a16="http://schemas.microsoft.com/office/drawing/2014/main" xmlns="" id="{5D3DBCA0-B3B5-4893-BE02-0B45989FCB69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8" name="Line 1743">
          <a:extLst>
            <a:ext uri="{FF2B5EF4-FFF2-40B4-BE49-F238E27FC236}">
              <a16:creationId xmlns:a16="http://schemas.microsoft.com/office/drawing/2014/main" xmlns="" id="{EE4A9ACB-8005-45E4-A71F-98C37B16AC7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9" name="Line 1744">
          <a:extLst>
            <a:ext uri="{FF2B5EF4-FFF2-40B4-BE49-F238E27FC236}">
              <a16:creationId xmlns:a16="http://schemas.microsoft.com/office/drawing/2014/main" xmlns="" id="{DA93D5AC-5571-45BE-90B0-B3397864B79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0" name="Line 1745">
          <a:extLst>
            <a:ext uri="{FF2B5EF4-FFF2-40B4-BE49-F238E27FC236}">
              <a16:creationId xmlns:a16="http://schemas.microsoft.com/office/drawing/2014/main" xmlns="" id="{03AE5147-436A-440C-B0E7-2DDB6E4B97A4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1" name="Line 1746">
          <a:extLst>
            <a:ext uri="{FF2B5EF4-FFF2-40B4-BE49-F238E27FC236}">
              <a16:creationId xmlns:a16="http://schemas.microsoft.com/office/drawing/2014/main" xmlns="" id="{5FE1D6C5-6E3D-4CB8-8B13-C8B460465C6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2" name="Line 1747">
          <a:extLst>
            <a:ext uri="{FF2B5EF4-FFF2-40B4-BE49-F238E27FC236}">
              <a16:creationId xmlns:a16="http://schemas.microsoft.com/office/drawing/2014/main" xmlns="" id="{3F0E57B7-13C0-42BB-974C-52F4B08FA1C5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3" name="Line 1748">
          <a:extLst>
            <a:ext uri="{FF2B5EF4-FFF2-40B4-BE49-F238E27FC236}">
              <a16:creationId xmlns:a16="http://schemas.microsoft.com/office/drawing/2014/main" xmlns="" id="{9F5C3BC2-C1AE-4892-A98E-DC3A270333BF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4" name="Line 1749">
          <a:extLst>
            <a:ext uri="{FF2B5EF4-FFF2-40B4-BE49-F238E27FC236}">
              <a16:creationId xmlns:a16="http://schemas.microsoft.com/office/drawing/2014/main" xmlns="" id="{EFE9CCAB-117D-4E5D-824D-1823F2E72C47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5" name="Line 1750">
          <a:extLst>
            <a:ext uri="{FF2B5EF4-FFF2-40B4-BE49-F238E27FC236}">
              <a16:creationId xmlns:a16="http://schemas.microsoft.com/office/drawing/2014/main" xmlns="" id="{DC8E244C-413B-4F79-8661-7432C46BA6C8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6" name="Line 1751">
          <a:extLst>
            <a:ext uri="{FF2B5EF4-FFF2-40B4-BE49-F238E27FC236}">
              <a16:creationId xmlns:a16="http://schemas.microsoft.com/office/drawing/2014/main" xmlns="" id="{A2741CE4-2572-4397-B210-B35DA14D4FCB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7" name="Line 1752">
          <a:extLst>
            <a:ext uri="{FF2B5EF4-FFF2-40B4-BE49-F238E27FC236}">
              <a16:creationId xmlns:a16="http://schemas.microsoft.com/office/drawing/2014/main" xmlns="" id="{94E24FF5-A099-43EA-9890-5407A8CADE72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8" name="Line 1753">
          <a:extLst>
            <a:ext uri="{FF2B5EF4-FFF2-40B4-BE49-F238E27FC236}">
              <a16:creationId xmlns:a16="http://schemas.microsoft.com/office/drawing/2014/main" xmlns="" id="{59B72CE4-3E26-4524-9CE4-A0DEBF2A297E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9" name="Line 1754">
          <a:extLst>
            <a:ext uri="{FF2B5EF4-FFF2-40B4-BE49-F238E27FC236}">
              <a16:creationId xmlns:a16="http://schemas.microsoft.com/office/drawing/2014/main" xmlns="" id="{E4014A58-6AF7-4919-85A1-5055D0E993A0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0" name="Line 1755">
          <a:extLst>
            <a:ext uri="{FF2B5EF4-FFF2-40B4-BE49-F238E27FC236}">
              <a16:creationId xmlns:a16="http://schemas.microsoft.com/office/drawing/2014/main" xmlns="" id="{889B967F-44CC-4736-A976-352F2A45BC1D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1" name="Line 1756">
          <a:extLst>
            <a:ext uri="{FF2B5EF4-FFF2-40B4-BE49-F238E27FC236}">
              <a16:creationId xmlns:a16="http://schemas.microsoft.com/office/drawing/2014/main" xmlns="" id="{7042B638-9E79-47AF-B50B-FEF81DC17956}"/>
            </a:ext>
          </a:extLst>
        </xdr:cNvPr>
        <xdr:cNvSpPr>
          <a:spLocks noChangeShapeType="1"/>
        </xdr:cNvSpPr>
      </xdr:nvSpPr>
      <xdr:spPr bwMode="auto">
        <a:xfrm>
          <a:off x="4219575" y="2262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2" name="Line 2079">
          <a:extLst>
            <a:ext uri="{FF2B5EF4-FFF2-40B4-BE49-F238E27FC236}">
              <a16:creationId xmlns:a16="http://schemas.microsoft.com/office/drawing/2014/main" xmlns="" id="{3335C67F-6DE7-45FF-855C-B7FF7970A72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3" name="Line 2080">
          <a:extLst>
            <a:ext uri="{FF2B5EF4-FFF2-40B4-BE49-F238E27FC236}">
              <a16:creationId xmlns:a16="http://schemas.microsoft.com/office/drawing/2014/main" xmlns="" id="{F147EA66-F618-4ABB-B798-A046A57C9DE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4" name="Line 2081">
          <a:extLst>
            <a:ext uri="{FF2B5EF4-FFF2-40B4-BE49-F238E27FC236}">
              <a16:creationId xmlns:a16="http://schemas.microsoft.com/office/drawing/2014/main" xmlns="" id="{485D1609-8CD4-4D65-BC94-0CE6BF1CC3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5" name="Line 2082">
          <a:extLst>
            <a:ext uri="{FF2B5EF4-FFF2-40B4-BE49-F238E27FC236}">
              <a16:creationId xmlns:a16="http://schemas.microsoft.com/office/drawing/2014/main" xmlns="" id="{09925A84-F7D9-48D9-8829-7745EE39402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6" name="Line 2083">
          <a:extLst>
            <a:ext uri="{FF2B5EF4-FFF2-40B4-BE49-F238E27FC236}">
              <a16:creationId xmlns:a16="http://schemas.microsoft.com/office/drawing/2014/main" xmlns="" id="{07ABB2C3-8F81-4E6D-AAA8-A1CC220188D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7" name="Line 2084">
          <a:extLst>
            <a:ext uri="{FF2B5EF4-FFF2-40B4-BE49-F238E27FC236}">
              <a16:creationId xmlns:a16="http://schemas.microsoft.com/office/drawing/2014/main" xmlns="" id="{BBA76B1E-5DEF-4573-8BC1-C7E6F21100B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8" name="Line 2085">
          <a:extLst>
            <a:ext uri="{FF2B5EF4-FFF2-40B4-BE49-F238E27FC236}">
              <a16:creationId xmlns:a16="http://schemas.microsoft.com/office/drawing/2014/main" xmlns="" id="{AE24FF03-C0C0-4F86-B43D-8D9B3F382C0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499" name="Line 2086">
          <a:extLst>
            <a:ext uri="{FF2B5EF4-FFF2-40B4-BE49-F238E27FC236}">
              <a16:creationId xmlns:a16="http://schemas.microsoft.com/office/drawing/2014/main" xmlns="" id="{B2BBC974-8D83-4738-B759-758425EB32F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0" name="Line 2087">
          <a:extLst>
            <a:ext uri="{FF2B5EF4-FFF2-40B4-BE49-F238E27FC236}">
              <a16:creationId xmlns:a16="http://schemas.microsoft.com/office/drawing/2014/main" xmlns="" id="{F5A0FD30-63F7-439C-86B0-B9FCAD0664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1" name="Line 2088">
          <a:extLst>
            <a:ext uri="{FF2B5EF4-FFF2-40B4-BE49-F238E27FC236}">
              <a16:creationId xmlns:a16="http://schemas.microsoft.com/office/drawing/2014/main" xmlns="" id="{6620FB93-5655-43DC-84BA-32FD1F0B072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2" name="Line 2089">
          <a:extLst>
            <a:ext uri="{FF2B5EF4-FFF2-40B4-BE49-F238E27FC236}">
              <a16:creationId xmlns:a16="http://schemas.microsoft.com/office/drawing/2014/main" xmlns="" id="{F3B72DBB-C36F-4F42-82F3-AEB5E8179C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3" name="Line 2090">
          <a:extLst>
            <a:ext uri="{FF2B5EF4-FFF2-40B4-BE49-F238E27FC236}">
              <a16:creationId xmlns:a16="http://schemas.microsoft.com/office/drawing/2014/main" xmlns="" id="{E2F08F00-ABD3-4697-880C-3037C4402C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4" name="Line 2091">
          <a:extLst>
            <a:ext uri="{FF2B5EF4-FFF2-40B4-BE49-F238E27FC236}">
              <a16:creationId xmlns:a16="http://schemas.microsoft.com/office/drawing/2014/main" xmlns="" id="{98AF3C18-2CBD-4A88-8DBE-1325F82CFB9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5" name="Line 2092">
          <a:extLst>
            <a:ext uri="{FF2B5EF4-FFF2-40B4-BE49-F238E27FC236}">
              <a16:creationId xmlns:a16="http://schemas.microsoft.com/office/drawing/2014/main" xmlns="" id="{B5CCCC56-250B-4F0A-8C3D-5C7FD6E997E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6" name="Line 2093">
          <a:extLst>
            <a:ext uri="{FF2B5EF4-FFF2-40B4-BE49-F238E27FC236}">
              <a16:creationId xmlns:a16="http://schemas.microsoft.com/office/drawing/2014/main" xmlns="" id="{FC51C30E-9320-464D-BA1B-1D91E01D283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7" name="Line 2094">
          <a:extLst>
            <a:ext uri="{FF2B5EF4-FFF2-40B4-BE49-F238E27FC236}">
              <a16:creationId xmlns:a16="http://schemas.microsoft.com/office/drawing/2014/main" xmlns="" id="{9AD6E315-2720-4B1C-9B2E-8E51D2EBCB3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8" name="Line 2095">
          <a:extLst>
            <a:ext uri="{FF2B5EF4-FFF2-40B4-BE49-F238E27FC236}">
              <a16:creationId xmlns:a16="http://schemas.microsoft.com/office/drawing/2014/main" xmlns="" id="{4F19B72F-E8AA-4307-854D-B6A0D042A33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09" name="Line 2096">
          <a:extLst>
            <a:ext uri="{FF2B5EF4-FFF2-40B4-BE49-F238E27FC236}">
              <a16:creationId xmlns:a16="http://schemas.microsoft.com/office/drawing/2014/main" xmlns="" id="{1B7A4EE1-2E04-48A0-8659-79A13D265B9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0" name="Line 2097">
          <a:extLst>
            <a:ext uri="{FF2B5EF4-FFF2-40B4-BE49-F238E27FC236}">
              <a16:creationId xmlns:a16="http://schemas.microsoft.com/office/drawing/2014/main" xmlns="" id="{7B314683-A787-4F58-86B8-AE41646CE15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1" name="Line 2098">
          <a:extLst>
            <a:ext uri="{FF2B5EF4-FFF2-40B4-BE49-F238E27FC236}">
              <a16:creationId xmlns:a16="http://schemas.microsoft.com/office/drawing/2014/main" xmlns="" id="{36E10999-6C26-4201-9D2E-2ABCDE32F73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2" name="Line 2099">
          <a:extLst>
            <a:ext uri="{FF2B5EF4-FFF2-40B4-BE49-F238E27FC236}">
              <a16:creationId xmlns:a16="http://schemas.microsoft.com/office/drawing/2014/main" xmlns="" id="{03494FDA-55FF-49DF-82AE-13EC2124976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3" name="Line 2100">
          <a:extLst>
            <a:ext uri="{FF2B5EF4-FFF2-40B4-BE49-F238E27FC236}">
              <a16:creationId xmlns:a16="http://schemas.microsoft.com/office/drawing/2014/main" xmlns="" id="{0B39F679-1A3F-4ECD-A0B0-BBAF244DB3C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4" name="Line 2101">
          <a:extLst>
            <a:ext uri="{FF2B5EF4-FFF2-40B4-BE49-F238E27FC236}">
              <a16:creationId xmlns:a16="http://schemas.microsoft.com/office/drawing/2014/main" xmlns="" id="{49733956-B5C5-4B79-8E86-4EBB639CE94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5" name="Line 2102">
          <a:extLst>
            <a:ext uri="{FF2B5EF4-FFF2-40B4-BE49-F238E27FC236}">
              <a16:creationId xmlns:a16="http://schemas.microsoft.com/office/drawing/2014/main" xmlns="" id="{7995B112-3A08-48CE-9F82-B62ED4822EA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6" name="Line 2103">
          <a:extLst>
            <a:ext uri="{FF2B5EF4-FFF2-40B4-BE49-F238E27FC236}">
              <a16:creationId xmlns:a16="http://schemas.microsoft.com/office/drawing/2014/main" xmlns="" id="{C6E14023-010A-4A04-B415-E960EF71E8B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7" name="Line 2104">
          <a:extLst>
            <a:ext uri="{FF2B5EF4-FFF2-40B4-BE49-F238E27FC236}">
              <a16:creationId xmlns:a16="http://schemas.microsoft.com/office/drawing/2014/main" xmlns="" id="{F535EBAC-FF87-4ED5-B707-AFA3B85669C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8" name="Line 2105">
          <a:extLst>
            <a:ext uri="{FF2B5EF4-FFF2-40B4-BE49-F238E27FC236}">
              <a16:creationId xmlns:a16="http://schemas.microsoft.com/office/drawing/2014/main" xmlns="" id="{1782D152-34FD-4D2A-9207-B8D343DC495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19" name="Line 2106">
          <a:extLst>
            <a:ext uri="{FF2B5EF4-FFF2-40B4-BE49-F238E27FC236}">
              <a16:creationId xmlns:a16="http://schemas.microsoft.com/office/drawing/2014/main" xmlns="" id="{DCB6B51D-13E4-42DD-9B2D-9A8AFEE2F2E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0" name="Line 2107">
          <a:extLst>
            <a:ext uri="{FF2B5EF4-FFF2-40B4-BE49-F238E27FC236}">
              <a16:creationId xmlns:a16="http://schemas.microsoft.com/office/drawing/2014/main" xmlns="" id="{70D3CABE-AC6F-4A44-AD5A-22F80C11F27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1" name="Line 2108">
          <a:extLst>
            <a:ext uri="{FF2B5EF4-FFF2-40B4-BE49-F238E27FC236}">
              <a16:creationId xmlns:a16="http://schemas.microsoft.com/office/drawing/2014/main" xmlns="" id="{AC96ED4E-B8F6-44A2-9D0C-7FAF19AB6DC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2" name="Line 2109">
          <a:extLst>
            <a:ext uri="{FF2B5EF4-FFF2-40B4-BE49-F238E27FC236}">
              <a16:creationId xmlns:a16="http://schemas.microsoft.com/office/drawing/2014/main" xmlns="" id="{6AA995E8-662A-4DE0-BDDA-7FF7CA10374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3" name="Line 2110">
          <a:extLst>
            <a:ext uri="{FF2B5EF4-FFF2-40B4-BE49-F238E27FC236}">
              <a16:creationId xmlns:a16="http://schemas.microsoft.com/office/drawing/2014/main" xmlns="" id="{7D50E200-E61D-49A3-B25A-074935FAFBE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4" name="Line 2111">
          <a:extLst>
            <a:ext uri="{FF2B5EF4-FFF2-40B4-BE49-F238E27FC236}">
              <a16:creationId xmlns:a16="http://schemas.microsoft.com/office/drawing/2014/main" xmlns="" id="{5664D036-F7A8-4AF0-9A4C-D04E69A3F1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5" name="Line 2112">
          <a:extLst>
            <a:ext uri="{FF2B5EF4-FFF2-40B4-BE49-F238E27FC236}">
              <a16:creationId xmlns:a16="http://schemas.microsoft.com/office/drawing/2014/main" xmlns="" id="{D5A56768-1D1A-4B10-9E8C-77DCF112078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6" name="Line 2113">
          <a:extLst>
            <a:ext uri="{FF2B5EF4-FFF2-40B4-BE49-F238E27FC236}">
              <a16:creationId xmlns:a16="http://schemas.microsoft.com/office/drawing/2014/main" xmlns="" id="{D66DA17E-3705-443E-BC0A-D5F32E52F32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7" name="Line 2114">
          <a:extLst>
            <a:ext uri="{FF2B5EF4-FFF2-40B4-BE49-F238E27FC236}">
              <a16:creationId xmlns:a16="http://schemas.microsoft.com/office/drawing/2014/main" xmlns="" id="{5177CE15-EF6B-45A8-B67B-BB50B3EB6A1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8" name="Line 2115">
          <a:extLst>
            <a:ext uri="{FF2B5EF4-FFF2-40B4-BE49-F238E27FC236}">
              <a16:creationId xmlns:a16="http://schemas.microsoft.com/office/drawing/2014/main" xmlns="" id="{78B1BAC7-8147-41B6-8AEB-B9E65C76147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29" name="Line 2116">
          <a:extLst>
            <a:ext uri="{FF2B5EF4-FFF2-40B4-BE49-F238E27FC236}">
              <a16:creationId xmlns:a16="http://schemas.microsoft.com/office/drawing/2014/main" xmlns="" id="{1F33A920-5BBD-41D7-AEDD-858091F283B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0" name="Line 2117">
          <a:extLst>
            <a:ext uri="{FF2B5EF4-FFF2-40B4-BE49-F238E27FC236}">
              <a16:creationId xmlns:a16="http://schemas.microsoft.com/office/drawing/2014/main" xmlns="" id="{4AE541C8-3484-40AE-AA35-8BC3CFF8D7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1" name="Line 2118">
          <a:extLst>
            <a:ext uri="{FF2B5EF4-FFF2-40B4-BE49-F238E27FC236}">
              <a16:creationId xmlns:a16="http://schemas.microsoft.com/office/drawing/2014/main" xmlns="" id="{69D33131-EA53-49A9-972B-E9F4E68FAED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2" name="Line 2119">
          <a:extLst>
            <a:ext uri="{FF2B5EF4-FFF2-40B4-BE49-F238E27FC236}">
              <a16:creationId xmlns:a16="http://schemas.microsoft.com/office/drawing/2014/main" xmlns="" id="{7DF6F1B3-C103-4AA7-8A2B-80C2E5465E5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3" name="Line 2120">
          <a:extLst>
            <a:ext uri="{FF2B5EF4-FFF2-40B4-BE49-F238E27FC236}">
              <a16:creationId xmlns:a16="http://schemas.microsoft.com/office/drawing/2014/main" xmlns="" id="{674BF3BA-BA2E-4D66-BA92-6B6D561EE87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4" name="Line 2121">
          <a:extLst>
            <a:ext uri="{FF2B5EF4-FFF2-40B4-BE49-F238E27FC236}">
              <a16:creationId xmlns:a16="http://schemas.microsoft.com/office/drawing/2014/main" xmlns="" id="{F450FCF1-10B1-470F-8973-CA484439B70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5" name="Line 2122">
          <a:extLst>
            <a:ext uri="{FF2B5EF4-FFF2-40B4-BE49-F238E27FC236}">
              <a16:creationId xmlns:a16="http://schemas.microsoft.com/office/drawing/2014/main" xmlns="" id="{DFD38743-8F60-4B40-A0BE-89F0954F443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6" name="Line 2123">
          <a:extLst>
            <a:ext uri="{FF2B5EF4-FFF2-40B4-BE49-F238E27FC236}">
              <a16:creationId xmlns:a16="http://schemas.microsoft.com/office/drawing/2014/main" xmlns="" id="{1819436B-1B1C-4E9F-ABDB-5F9D60FAA7D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7" name="Line 2124">
          <a:extLst>
            <a:ext uri="{FF2B5EF4-FFF2-40B4-BE49-F238E27FC236}">
              <a16:creationId xmlns:a16="http://schemas.microsoft.com/office/drawing/2014/main" xmlns="" id="{7DF39236-CC21-4383-8ED2-B56865FB3FB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8" name="Line 2125">
          <a:extLst>
            <a:ext uri="{FF2B5EF4-FFF2-40B4-BE49-F238E27FC236}">
              <a16:creationId xmlns:a16="http://schemas.microsoft.com/office/drawing/2014/main" xmlns="" id="{4E586961-682F-44D4-BE26-2153D3A5AC5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39" name="Line 2126">
          <a:extLst>
            <a:ext uri="{FF2B5EF4-FFF2-40B4-BE49-F238E27FC236}">
              <a16:creationId xmlns:a16="http://schemas.microsoft.com/office/drawing/2014/main" xmlns="" id="{38BA4578-62BF-4CC8-B754-7F56171D800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0" name="Line 2127">
          <a:extLst>
            <a:ext uri="{FF2B5EF4-FFF2-40B4-BE49-F238E27FC236}">
              <a16:creationId xmlns:a16="http://schemas.microsoft.com/office/drawing/2014/main" xmlns="" id="{9EF50185-1D68-4B0D-8953-A935880712A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1" name="Line 2128">
          <a:extLst>
            <a:ext uri="{FF2B5EF4-FFF2-40B4-BE49-F238E27FC236}">
              <a16:creationId xmlns:a16="http://schemas.microsoft.com/office/drawing/2014/main" xmlns="" id="{AA6D7397-9368-443E-9230-C7DAB13C13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2" name="Line 2129">
          <a:extLst>
            <a:ext uri="{FF2B5EF4-FFF2-40B4-BE49-F238E27FC236}">
              <a16:creationId xmlns:a16="http://schemas.microsoft.com/office/drawing/2014/main" xmlns="" id="{7E0044E3-1BE5-4DDB-8CFE-59DEE8FAC08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3" name="Line 2130">
          <a:extLst>
            <a:ext uri="{FF2B5EF4-FFF2-40B4-BE49-F238E27FC236}">
              <a16:creationId xmlns:a16="http://schemas.microsoft.com/office/drawing/2014/main" xmlns="" id="{98966293-0E4C-42A7-9805-83FF1A6BE1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4" name="Line 2131">
          <a:extLst>
            <a:ext uri="{FF2B5EF4-FFF2-40B4-BE49-F238E27FC236}">
              <a16:creationId xmlns:a16="http://schemas.microsoft.com/office/drawing/2014/main" xmlns="" id="{317B1E27-0DD5-48F0-8962-CDE92E51B1C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5" name="Line 2132">
          <a:extLst>
            <a:ext uri="{FF2B5EF4-FFF2-40B4-BE49-F238E27FC236}">
              <a16:creationId xmlns:a16="http://schemas.microsoft.com/office/drawing/2014/main" xmlns="" id="{3514B1AE-ED60-45CB-9914-7EB1E252DF3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6" name="Line 2133">
          <a:extLst>
            <a:ext uri="{FF2B5EF4-FFF2-40B4-BE49-F238E27FC236}">
              <a16:creationId xmlns:a16="http://schemas.microsoft.com/office/drawing/2014/main" xmlns="" id="{A389E2C0-6175-4FA2-97ED-2262F9E7AF4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7" name="Line 2134">
          <a:extLst>
            <a:ext uri="{FF2B5EF4-FFF2-40B4-BE49-F238E27FC236}">
              <a16:creationId xmlns:a16="http://schemas.microsoft.com/office/drawing/2014/main" xmlns="" id="{84C3ABC6-04BB-4775-8825-3D64ECF6B1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8" name="Line 2135">
          <a:extLst>
            <a:ext uri="{FF2B5EF4-FFF2-40B4-BE49-F238E27FC236}">
              <a16:creationId xmlns:a16="http://schemas.microsoft.com/office/drawing/2014/main" xmlns="" id="{74D64D4D-1B39-49EE-8851-2012522BB55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49" name="Line 2136">
          <a:extLst>
            <a:ext uri="{FF2B5EF4-FFF2-40B4-BE49-F238E27FC236}">
              <a16:creationId xmlns:a16="http://schemas.microsoft.com/office/drawing/2014/main" xmlns="" id="{D9C38423-D2BC-4E8A-8045-DCC93E675A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0" name="Line 2137">
          <a:extLst>
            <a:ext uri="{FF2B5EF4-FFF2-40B4-BE49-F238E27FC236}">
              <a16:creationId xmlns:a16="http://schemas.microsoft.com/office/drawing/2014/main" xmlns="" id="{EDC405F5-7427-48D3-8C40-99B88FFA4D6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1" name="Line 2138">
          <a:extLst>
            <a:ext uri="{FF2B5EF4-FFF2-40B4-BE49-F238E27FC236}">
              <a16:creationId xmlns:a16="http://schemas.microsoft.com/office/drawing/2014/main" xmlns="" id="{9B554807-B83F-4E40-82CE-47896C023E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2" name="Line 2139">
          <a:extLst>
            <a:ext uri="{FF2B5EF4-FFF2-40B4-BE49-F238E27FC236}">
              <a16:creationId xmlns:a16="http://schemas.microsoft.com/office/drawing/2014/main" xmlns="" id="{FDC3C345-26FB-40B8-B476-F98B716ABF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3" name="Line 2140">
          <a:extLst>
            <a:ext uri="{FF2B5EF4-FFF2-40B4-BE49-F238E27FC236}">
              <a16:creationId xmlns:a16="http://schemas.microsoft.com/office/drawing/2014/main" xmlns="" id="{F8321648-E8F9-4D62-8FF2-392104118A3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4" name="Line 2141">
          <a:extLst>
            <a:ext uri="{FF2B5EF4-FFF2-40B4-BE49-F238E27FC236}">
              <a16:creationId xmlns:a16="http://schemas.microsoft.com/office/drawing/2014/main" xmlns="" id="{5FD4CCD3-0097-420F-A29D-F7010D7DB35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5" name="Line 2142">
          <a:extLst>
            <a:ext uri="{FF2B5EF4-FFF2-40B4-BE49-F238E27FC236}">
              <a16:creationId xmlns:a16="http://schemas.microsoft.com/office/drawing/2014/main" xmlns="" id="{38976E2C-6DBA-40A4-8E57-385D02DE59E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6" name="Line 2143">
          <a:extLst>
            <a:ext uri="{FF2B5EF4-FFF2-40B4-BE49-F238E27FC236}">
              <a16:creationId xmlns:a16="http://schemas.microsoft.com/office/drawing/2014/main" xmlns="" id="{B7A1AAFE-FC80-45C3-857A-095D4564B41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7" name="Line 2144">
          <a:extLst>
            <a:ext uri="{FF2B5EF4-FFF2-40B4-BE49-F238E27FC236}">
              <a16:creationId xmlns:a16="http://schemas.microsoft.com/office/drawing/2014/main" xmlns="" id="{C4C12F89-7261-4555-8B92-0C595C08D4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8" name="Line 2145">
          <a:extLst>
            <a:ext uri="{FF2B5EF4-FFF2-40B4-BE49-F238E27FC236}">
              <a16:creationId xmlns:a16="http://schemas.microsoft.com/office/drawing/2014/main" xmlns="" id="{A0AB9BA5-4C9D-47E6-9443-3CA1CE033B7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59" name="Line 2146">
          <a:extLst>
            <a:ext uri="{FF2B5EF4-FFF2-40B4-BE49-F238E27FC236}">
              <a16:creationId xmlns:a16="http://schemas.microsoft.com/office/drawing/2014/main" xmlns="" id="{82D75637-76DC-46A7-AF74-17B886DE8BE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0" name="Line 2147">
          <a:extLst>
            <a:ext uri="{FF2B5EF4-FFF2-40B4-BE49-F238E27FC236}">
              <a16:creationId xmlns:a16="http://schemas.microsoft.com/office/drawing/2014/main" xmlns="" id="{A9FEB3F7-55C6-45DD-880D-993374B1F1C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1" name="Line 2148">
          <a:extLst>
            <a:ext uri="{FF2B5EF4-FFF2-40B4-BE49-F238E27FC236}">
              <a16:creationId xmlns:a16="http://schemas.microsoft.com/office/drawing/2014/main" xmlns="" id="{EBAC2B23-E08D-4FE4-95DE-8344D423E55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2" name="Line 2149">
          <a:extLst>
            <a:ext uri="{FF2B5EF4-FFF2-40B4-BE49-F238E27FC236}">
              <a16:creationId xmlns:a16="http://schemas.microsoft.com/office/drawing/2014/main" xmlns="" id="{60E15D0C-0E8B-4736-BA0A-42902A44696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3" name="Line 2150">
          <a:extLst>
            <a:ext uri="{FF2B5EF4-FFF2-40B4-BE49-F238E27FC236}">
              <a16:creationId xmlns:a16="http://schemas.microsoft.com/office/drawing/2014/main" xmlns="" id="{AF9B8C83-48B8-43AA-A896-412F6E5C1F1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4" name="Line 2151">
          <a:extLst>
            <a:ext uri="{FF2B5EF4-FFF2-40B4-BE49-F238E27FC236}">
              <a16:creationId xmlns:a16="http://schemas.microsoft.com/office/drawing/2014/main" xmlns="" id="{E3F70640-2C97-40D4-AFE1-8284F602D63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5" name="Line 2152">
          <a:extLst>
            <a:ext uri="{FF2B5EF4-FFF2-40B4-BE49-F238E27FC236}">
              <a16:creationId xmlns:a16="http://schemas.microsoft.com/office/drawing/2014/main" xmlns="" id="{68A3C7C2-0050-4022-8D37-5D0B7693D5D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6" name="Line 2153">
          <a:extLst>
            <a:ext uri="{FF2B5EF4-FFF2-40B4-BE49-F238E27FC236}">
              <a16:creationId xmlns:a16="http://schemas.microsoft.com/office/drawing/2014/main" xmlns="" id="{6F12A5A0-D477-470D-9F33-7A06637DCC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7" name="Line 2154">
          <a:extLst>
            <a:ext uri="{FF2B5EF4-FFF2-40B4-BE49-F238E27FC236}">
              <a16:creationId xmlns:a16="http://schemas.microsoft.com/office/drawing/2014/main" xmlns="" id="{0F9848F8-D092-4255-B969-18D8EB2C80A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8" name="Line 2155">
          <a:extLst>
            <a:ext uri="{FF2B5EF4-FFF2-40B4-BE49-F238E27FC236}">
              <a16:creationId xmlns:a16="http://schemas.microsoft.com/office/drawing/2014/main" xmlns="" id="{6C28A8F7-4C04-4F96-81D8-28E77ECD332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69" name="Line 2156">
          <a:extLst>
            <a:ext uri="{FF2B5EF4-FFF2-40B4-BE49-F238E27FC236}">
              <a16:creationId xmlns:a16="http://schemas.microsoft.com/office/drawing/2014/main" xmlns="" id="{9A220359-4CBA-42E4-9B64-F5B2E007AEF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0" name="Line 2157">
          <a:extLst>
            <a:ext uri="{FF2B5EF4-FFF2-40B4-BE49-F238E27FC236}">
              <a16:creationId xmlns:a16="http://schemas.microsoft.com/office/drawing/2014/main" xmlns="" id="{453127DC-49F0-4B46-A132-6C5977BACB8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1" name="Line 2158">
          <a:extLst>
            <a:ext uri="{FF2B5EF4-FFF2-40B4-BE49-F238E27FC236}">
              <a16:creationId xmlns:a16="http://schemas.microsoft.com/office/drawing/2014/main" xmlns="" id="{1F0FBF9F-573E-4BB7-B96C-117E5095AFF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2" name="Line 2159">
          <a:extLst>
            <a:ext uri="{FF2B5EF4-FFF2-40B4-BE49-F238E27FC236}">
              <a16:creationId xmlns:a16="http://schemas.microsoft.com/office/drawing/2014/main" xmlns="" id="{6B0138B3-78D0-42EF-AD61-D2B13097D05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3" name="Line 2160">
          <a:extLst>
            <a:ext uri="{FF2B5EF4-FFF2-40B4-BE49-F238E27FC236}">
              <a16:creationId xmlns:a16="http://schemas.microsoft.com/office/drawing/2014/main" xmlns="" id="{EE75C5E8-9D85-40FB-8AEE-62419400738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4" name="Line 2161">
          <a:extLst>
            <a:ext uri="{FF2B5EF4-FFF2-40B4-BE49-F238E27FC236}">
              <a16:creationId xmlns:a16="http://schemas.microsoft.com/office/drawing/2014/main" xmlns="" id="{CEF966F3-1E47-46AA-A25F-1557B5DF91A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5" name="Line 2162">
          <a:extLst>
            <a:ext uri="{FF2B5EF4-FFF2-40B4-BE49-F238E27FC236}">
              <a16:creationId xmlns:a16="http://schemas.microsoft.com/office/drawing/2014/main" xmlns="" id="{88742EE7-2EDE-49F6-ABB2-C525D52C34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6" name="Line 2163">
          <a:extLst>
            <a:ext uri="{FF2B5EF4-FFF2-40B4-BE49-F238E27FC236}">
              <a16:creationId xmlns:a16="http://schemas.microsoft.com/office/drawing/2014/main" xmlns="" id="{1B80876D-CB49-4A4D-9DB5-59D782A6DEC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7" name="Line 2164">
          <a:extLst>
            <a:ext uri="{FF2B5EF4-FFF2-40B4-BE49-F238E27FC236}">
              <a16:creationId xmlns:a16="http://schemas.microsoft.com/office/drawing/2014/main" xmlns="" id="{5D86C168-FBA1-43F2-AC33-58CC798EEF2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8" name="Line 2165">
          <a:extLst>
            <a:ext uri="{FF2B5EF4-FFF2-40B4-BE49-F238E27FC236}">
              <a16:creationId xmlns:a16="http://schemas.microsoft.com/office/drawing/2014/main" xmlns="" id="{24C26B25-DFD9-463D-8BD4-F7813C1C68A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79" name="Line 2166">
          <a:extLst>
            <a:ext uri="{FF2B5EF4-FFF2-40B4-BE49-F238E27FC236}">
              <a16:creationId xmlns:a16="http://schemas.microsoft.com/office/drawing/2014/main" xmlns="" id="{65922222-18B2-4406-90CF-C58009184F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0" name="Line 2167">
          <a:extLst>
            <a:ext uri="{FF2B5EF4-FFF2-40B4-BE49-F238E27FC236}">
              <a16:creationId xmlns:a16="http://schemas.microsoft.com/office/drawing/2014/main" xmlns="" id="{C949FE0E-A54A-452D-8680-15936D97627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1" name="Line 2168">
          <a:extLst>
            <a:ext uri="{FF2B5EF4-FFF2-40B4-BE49-F238E27FC236}">
              <a16:creationId xmlns:a16="http://schemas.microsoft.com/office/drawing/2014/main" xmlns="" id="{5048A40C-EBF7-45A4-8380-C361A2EB65D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2" name="Line 2169">
          <a:extLst>
            <a:ext uri="{FF2B5EF4-FFF2-40B4-BE49-F238E27FC236}">
              <a16:creationId xmlns:a16="http://schemas.microsoft.com/office/drawing/2014/main" xmlns="" id="{5DA77F68-FAB7-4657-B295-88D7C439CC4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3" name="Line 2170">
          <a:extLst>
            <a:ext uri="{FF2B5EF4-FFF2-40B4-BE49-F238E27FC236}">
              <a16:creationId xmlns:a16="http://schemas.microsoft.com/office/drawing/2014/main" xmlns="" id="{51918C4B-8F17-4841-8D76-964138F09C2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4" name="Line 2171">
          <a:extLst>
            <a:ext uri="{FF2B5EF4-FFF2-40B4-BE49-F238E27FC236}">
              <a16:creationId xmlns:a16="http://schemas.microsoft.com/office/drawing/2014/main" xmlns="" id="{0797D2CF-A1FC-4792-A782-94066B6E37A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5" name="Line 2172">
          <a:extLst>
            <a:ext uri="{FF2B5EF4-FFF2-40B4-BE49-F238E27FC236}">
              <a16:creationId xmlns:a16="http://schemas.microsoft.com/office/drawing/2014/main" xmlns="" id="{6AA0E40C-0D4F-4699-AC08-E3EAB525EB5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6" name="Line 2173">
          <a:extLst>
            <a:ext uri="{FF2B5EF4-FFF2-40B4-BE49-F238E27FC236}">
              <a16:creationId xmlns:a16="http://schemas.microsoft.com/office/drawing/2014/main" xmlns="" id="{7FE0053B-6B9C-4853-AD9B-E295C9E3FDC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7" name="Line 2174">
          <a:extLst>
            <a:ext uri="{FF2B5EF4-FFF2-40B4-BE49-F238E27FC236}">
              <a16:creationId xmlns:a16="http://schemas.microsoft.com/office/drawing/2014/main" xmlns="" id="{F64F33F1-19D2-46DD-84DA-B45E18DE85F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8" name="Line 2175">
          <a:extLst>
            <a:ext uri="{FF2B5EF4-FFF2-40B4-BE49-F238E27FC236}">
              <a16:creationId xmlns:a16="http://schemas.microsoft.com/office/drawing/2014/main" xmlns="" id="{D81599AC-5C28-4500-8A9B-5487316C94D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89" name="Line 2176">
          <a:extLst>
            <a:ext uri="{FF2B5EF4-FFF2-40B4-BE49-F238E27FC236}">
              <a16:creationId xmlns:a16="http://schemas.microsoft.com/office/drawing/2014/main" xmlns="" id="{C3FB6CA6-3B64-4DDB-BFDD-DB96D52A877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0" name="Line 2177">
          <a:extLst>
            <a:ext uri="{FF2B5EF4-FFF2-40B4-BE49-F238E27FC236}">
              <a16:creationId xmlns:a16="http://schemas.microsoft.com/office/drawing/2014/main" xmlns="" id="{75F65CC5-C9D4-4A07-BA1E-127160F269C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1" name="Line 2178">
          <a:extLst>
            <a:ext uri="{FF2B5EF4-FFF2-40B4-BE49-F238E27FC236}">
              <a16:creationId xmlns:a16="http://schemas.microsoft.com/office/drawing/2014/main" xmlns="" id="{4D518D0C-515F-4FD2-96E9-BA438055C40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2" name="Line 2179">
          <a:extLst>
            <a:ext uri="{FF2B5EF4-FFF2-40B4-BE49-F238E27FC236}">
              <a16:creationId xmlns:a16="http://schemas.microsoft.com/office/drawing/2014/main" xmlns="" id="{4BD9C046-B442-421F-9504-5EC398FBB7F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3" name="Line 2180">
          <a:extLst>
            <a:ext uri="{FF2B5EF4-FFF2-40B4-BE49-F238E27FC236}">
              <a16:creationId xmlns:a16="http://schemas.microsoft.com/office/drawing/2014/main" xmlns="" id="{CC847C9E-A884-41D7-AED9-21A40BEE80E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4" name="Line 2181">
          <a:extLst>
            <a:ext uri="{FF2B5EF4-FFF2-40B4-BE49-F238E27FC236}">
              <a16:creationId xmlns:a16="http://schemas.microsoft.com/office/drawing/2014/main" xmlns="" id="{D2442783-332E-4786-A84C-9553EEFC751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5" name="Line 2182">
          <a:extLst>
            <a:ext uri="{FF2B5EF4-FFF2-40B4-BE49-F238E27FC236}">
              <a16:creationId xmlns:a16="http://schemas.microsoft.com/office/drawing/2014/main" xmlns="" id="{D3DAB5F8-C368-445D-94B5-86730FD68F0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6" name="Line 2183">
          <a:extLst>
            <a:ext uri="{FF2B5EF4-FFF2-40B4-BE49-F238E27FC236}">
              <a16:creationId xmlns:a16="http://schemas.microsoft.com/office/drawing/2014/main" xmlns="" id="{9DD56D00-0366-4D6A-867D-BDD685817FC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7" name="Line 2184">
          <a:extLst>
            <a:ext uri="{FF2B5EF4-FFF2-40B4-BE49-F238E27FC236}">
              <a16:creationId xmlns:a16="http://schemas.microsoft.com/office/drawing/2014/main" xmlns="" id="{F0D4DCD5-CC8D-434F-AA45-109F37CDCB1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8" name="Line 2185">
          <a:extLst>
            <a:ext uri="{FF2B5EF4-FFF2-40B4-BE49-F238E27FC236}">
              <a16:creationId xmlns:a16="http://schemas.microsoft.com/office/drawing/2014/main" xmlns="" id="{3ACFBD65-1C58-4DB2-A41B-10BBED86ADE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599" name="Line 2186">
          <a:extLst>
            <a:ext uri="{FF2B5EF4-FFF2-40B4-BE49-F238E27FC236}">
              <a16:creationId xmlns:a16="http://schemas.microsoft.com/office/drawing/2014/main" xmlns="" id="{497FDCEE-B448-4043-9155-62DAC4BBB7B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0" name="Line 2187">
          <a:extLst>
            <a:ext uri="{FF2B5EF4-FFF2-40B4-BE49-F238E27FC236}">
              <a16:creationId xmlns:a16="http://schemas.microsoft.com/office/drawing/2014/main" xmlns="" id="{8E09F30D-2A2A-43AB-9228-6C4FC9E2874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1" name="Line 2188">
          <a:extLst>
            <a:ext uri="{FF2B5EF4-FFF2-40B4-BE49-F238E27FC236}">
              <a16:creationId xmlns:a16="http://schemas.microsoft.com/office/drawing/2014/main" xmlns="" id="{18CD5C3A-FEDE-4A42-83D3-622EE6669E1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2" name="Line 2189">
          <a:extLst>
            <a:ext uri="{FF2B5EF4-FFF2-40B4-BE49-F238E27FC236}">
              <a16:creationId xmlns:a16="http://schemas.microsoft.com/office/drawing/2014/main" xmlns="" id="{3109461C-AE8C-4A72-B4F1-904BF13E3B8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3" name="Line 2190">
          <a:extLst>
            <a:ext uri="{FF2B5EF4-FFF2-40B4-BE49-F238E27FC236}">
              <a16:creationId xmlns:a16="http://schemas.microsoft.com/office/drawing/2014/main" xmlns="" id="{4FEFC4F9-F0D5-4929-82BA-2F417DDCECB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4" name="Line 2191">
          <a:extLst>
            <a:ext uri="{FF2B5EF4-FFF2-40B4-BE49-F238E27FC236}">
              <a16:creationId xmlns:a16="http://schemas.microsoft.com/office/drawing/2014/main" xmlns="" id="{31308C51-32B0-4124-B281-BF353CA701A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5" name="Line 2192">
          <a:extLst>
            <a:ext uri="{FF2B5EF4-FFF2-40B4-BE49-F238E27FC236}">
              <a16:creationId xmlns:a16="http://schemas.microsoft.com/office/drawing/2014/main" xmlns="" id="{C86F5CDD-472E-4EA5-82C4-870EF554F42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6" name="Line 2193">
          <a:extLst>
            <a:ext uri="{FF2B5EF4-FFF2-40B4-BE49-F238E27FC236}">
              <a16:creationId xmlns:a16="http://schemas.microsoft.com/office/drawing/2014/main" xmlns="" id="{6FD5900D-22DF-42D4-940E-C4E5F06E836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7" name="Line 2194">
          <a:extLst>
            <a:ext uri="{FF2B5EF4-FFF2-40B4-BE49-F238E27FC236}">
              <a16:creationId xmlns:a16="http://schemas.microsoft.com/office/drawing/2014/main" xmlns="" id="{8420869C-F9BE-4435-A73E-D074FDE4DD7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8" name="Line 2195">
          <a:extLst>
            <a:ext uri="{FF2B5EF4-FFF2-40B4-BE49-F238E27FC236}">
              <a16:creationId xmlns:a16="http://schemas.microsoft.com/office/drawing/2014/main" xmlns="" id="{AE65A9F7-97E0-432F-B871-62998F9CE9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09" name="Line 2196">
          <a:extLst>
            <a:ext uri="{FF2B5EF4-FFF2-40B4-BE49-F238E27FC236}">
              <a16:creationId xmlns:a16="http://schemas.microsoft.com/office/drawing/2014/main" xmlns="" id="{B78C8920-29E0-4398-B039-66D88487049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0" name="Line 2197">
          <a:extLst>
            <a:ext uri="{FF2B5EF4-FFF2-40B4-BE49-F238E27FC236}">
              <a16:creationId xmlns:a16="http://schemas.microsoft.com/office/drawing/2014/main" xmlns="" id="{28C6FE6C-D626-499A-9260-96079096B6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1" name="Line 2198">
          <a:extLst>
            <a:ext uri="{FF2B5EF4-FFF2-40B4-BE49-F238E27FC236}">
              <a16:creationId xmlns:a16="http://schemas.microsoft.com/office/drawing/2014/main" xmlns="" id="{50B07609-C850-44AE-B68D-2BA6C6FFC3D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2" name="Line 2199">
          <a:extLst>
            <a:ext uri="{FF2B5EF4-FFF2-40B4-BE49-F238E27FC236}">
              <a16:creationId xmlns:a16="http://schemas.microsoft.com/office/drawing/2014/main" xmlns="" id="{5069FF54-2E1D-4825-94A4-B44A4335449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3" name="Line 2200">
          <a:extLst>
            <a:ext uri="{FF2B5EF4-FFF2-40B4-BE49-F238E27FC236}">
              <a16:creationId xmlns:a16="http://schemas.microsoft.com/office/drawing/2014/main" xmlns="" id="{D6F74CE8-1838-4017-B610-A99A24B36C8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4" name="Line 2201">
          <a:extLst>
            <a:ext uri="{FF2B5EF4-FFF2-40B4-BE49-F238E27FC236}">
              <a16:creationId xmlns:a16="http://schemas.microsoft.com/office/drawing/2014/main" xmlns="" id="{8019266F-8859-4751-B53E-2804EEEADD0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5" name="Line 2202">
          <a:extLst>
            <a:ext uri="{FF2B5EF4-FFF2-40B4-BE49-F238E27FC236}">
              <a16:creationId xmlns:a16="http://schemas.microsoft.com/office/drawing/2014/main" xmlns="" id="{9C61CCD3-9A5B-4A64-9E6B-437E5320966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6" name="Line 2203">
          <a:extLst>
            <a:ext uri="{FF2B5EF4-FFF2-40B4-BE49-F238E27FC236}">
              <a16:creationId xmlns:a16="http://schemas.microsoft.com/office/drawing/2014/main" xmlns="" id="{27947058-D543-4228-A3E6-196DF8531D6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7" name="Line 2204">
          <a:extLst>
            <a:ext uri="{FF2B5EF4-FFF2-40B4-BE49-F238E27FC236}">
              <a16:creationId xmlns:a16="http://schemas.microsoft.com/office/drawing/2014/main" xmlns="" id="{D0E6675D-5154-4A08-BD6A-E2E77BD303B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8" name="Line 2205">
          <a:extLst>
            <a:ext uri="{FF2B5EF4-FFF2-40B4-BE49-F238E27FC236}">
              <a16:creationId xmlns:a16="http://schemas.microsoft.com/office/drawing/2014/main" xmlns="" id="{D2902869-F272-4538-AA73-A83E44D7DE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19" name="Line 2206">
          <a:extLst>
            <a:ext uri="{FF2B5EF4-FFF2-40B4-BE49-F238E27FC236}">
              <a16:creationId xmlns:a16="http://schemas.microsoft.com/office/drawing/2014/main" xmlns="" id="{96757821-E6DD-4630-9DEA-B99782C2E7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0" name="Line 2207">
          <a:extLst>
            <a:ext uri="{FF2B5EF4-FFF2-40B4-BE49-F238E27FC236}">
              <a16:creationId xmlns:a16="http://schemas.microsoft.com/office/drawing/2014/main" xmlns="" id="{11615EDC-1CF3-4988-8648-06AB0E6A5DB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1" name="Line 2208">
          <a:extLst>
            <a:ext uri="{FF2B5EF4-FFF2-40B4-BE49-F238E27FC236}">
              <a16:creationId xmlns:a16="http://schemas.microsoft.com/office/drawing/2014/main" xmlns="" id="{6E658408-5885-407E-B511-1BB9124A55B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2" name="Line 2209">
          <a:extLst>
            <a:ext uri="{FF2B5EF4-FFF2-40B4-BE49-F238E27FC236}">
              <a16:creationId xmlns:a16="http://schemas.microsoft.com/office/drawing/2014/main" xmlns="" id="{359BC9B3-2AD0-41AD-8EB7-54AACF61BBC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3" name="Line 2210">
          <a:extLst>
            <a:ext uri="{FF2B5EF4-FFF2-40B4-BE49-F238E27FC236}">
              <a16:creationId xmlns:a16="http://schemas.microsoft.com/office/drawing/2014/main" xmlns="" id="{D18AB5DA-A7B2-4184-A8D6-356F57609FE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4" name="Line 2211">
          <a:extLst>
            <a:ext uri="{FF2B5EF4-FFF2-40B4-BE49-F238E27FC236}">
              <a16:creationId xmlns:a16="http://schemas.microsoft.com/office/drawing/2014/main" xmlns="" id="{BC241657-B968-41AB-B4D4-0CE105E3F8B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5" name="Line 2079">
          <a:extLst>
            <a:ext uri="{FF2B5EF4-FFF2-40B4-BE49-F238E27FC236}">
              <a16:creationId xmlns:a16="http://schemas.microsoft.com/office/drawing/2014/main" xmlns="" id="{171AA62C-8D28-4EE9-B861-FB8D995098A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6" name="Line 2080">
          <a:extLst>
            <a:ext uri="{FF2B5EF4-FFF2-40B4-BE49-F238E27FC236}">
              <a16:creationId xmlns:a16="http://schemas.microsoft.com/office/drawing/2014/main" xmlns="" id="{831F20C6-6197-489C-97E5-D5360CF81CF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7" name="Line 2081">
          <a:extLst>
            <a:ext uri="{FF2B5EF4-FFF2-40B4-BE49-F238E27FC236}">
              <a16:creationId xmlns:a16="http://schemas.microsoft.com/office/drawing/2014/main" xmlns="" id="{87F775A7-DCA7-4063-8935-14A8E58F25D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8" name="Line 2082">
          <a:extLst>
            <a:ext uri="{FF2B5EF4-FFF2-40B4-BE49-F238E27FC236}">
              <a16:creationId xmlns:a16="http://schemas.microsoft.com/office/drawing/2014/main" xmlns="" id="{230215AD-A828-489F-AC86-578384901D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29" name="Line 2083">
          <a:extLst>
            <a:ext uri="{FF2B5EF4-FFF2-40B4-BE49-F238E27FC236}">
              <a16:creationId xmlns:a16="http://schemas.microsoft.com/office/drawing/2014/main" xmlns="" id="{FAB5D266-1B20-4314-939E-956548BE3C4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0" name="Line 2084">
          <a:extLst>
            <a:ext uri="{FF2B5EF4-FFF2-40B4-BE49-F238E27FC236}">
              <a16:creationId xmlns:a16="http://schemas.microsoft.com/office/drawing/2014/main" xmlns="" id="{B46FC66F-41D5-46F6-82F5-AEF57CDAD55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1" name="Line 2085">
          <a:extLst>
            <a:ext uri="{FF2B5EF4-FFF2-40B4-BE49-F238E27FC236}">
              <a16:creationId xmlns:a16="http://schemas.microsoft.com/office/drawing/2014/main" xmlns="" id="{B83F369F-A1FC-47C5-B28B-F64DEA13A82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2" name="Line 2086">
          <a:extLst>
            <a:ext uri="{FF2B5EF4-FFF2-40B4-BE49-F238E27FC236}">
              <a16:creationId xmlns:a16="http://schemas.microsoft.com/office/drawing/2014/main" xmlns="" id="{6E857B17-6B8D-4531-9357-758633BFB57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3" name="Line 2087">
          <a:extLst>
            <a:ext uri="{FF2B5EF4-FFF2-40B4-BE49-F238E27FC236}">
              <a16:creationId xmlns:a16="http://schemas.microsoft.com/office/drawing/2014/main" xmlns="" id="{5E1EE1E4-0ABE-444B-B930-BF03637B065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4" name="Line 2088">
          <a:extLst>
            <a:ext uri="{FF2B5EF4-FFF2-40B4-BE49-F238E27FC236}">
              <a16:creationId xmlns:a16="http://schemas.microsoft.com/office/drawing/2014/main" xmlns="" id="{08C76F6D-F713-4E40-83DE-C61DDB8664E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5" name="Line 2089">
          <a:extLst>
            <a:ext uri="{FF2B5EF4-FFF2-40B4-BE49-F238E27FC236}">
              <a16:creationId xmlns:a16="http://schemas.microsoft.com/office/drawing/2014/main" xmlns="" id="{6CF677B1-19FE-49BB-ACA0-4B1B6AEBC50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6" name="Line 2090">
          <a:extLst>
            <a:ext uri="{FF2B5EF4-FFF2-40B4-BE49-F238E27FC236}">
              <a16:creationId xmlns:a16="http://schemas.microsoft.com/office/drawing/2014/main" xmlns="" id="{65B582FC-1C4A-4937-9BD6-9E603AE3AE6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7" name="Line 2091">
          <a:extLst>
            <a:ext uri="{FF2B5EF4-FFF2-40B4-BE49-F238E27FC236}">
              <a16:creationId xmlns:a16="http://schemas.microsoft.com/office/drawing/2014/main" xmlns="" id="{3934E986-12B5-49E8-B5C3-23D14C8FE5F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8" name="Line 2092">
          <a:extLst>
            <a:ext uri="{FF2B5EF4-FFF2-40B4-BE49-F238E27FC236}">
              <a16:creationId xmlns:a16="http://schemas.microsoft.com/office/drawing/2014/main" xmlns="" id="{C8773E04-A043-433A-B266-31EB9C3E20C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39" name="Line 2093">
          <a:extLst>
            <a:ext uri="{FF2B5EF4-FFF2-40B4-BE49-F238E27FC236}">
              <a16:creationId xmlns:a16="http://schemas.microsoft.com/office/drawing/2014/main" xmlns="" id="{18A5A8EC-3581-4D90-BAC2-DB8768258D1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0" name="Line 2094">
          <a:extLst>
            <a:ext uri="{FF2B5EF4-FFF2-40B4-BE49-F238E27FC236}">
              <a16:creationId xmlns:a16="http://schemas.microsoft.com/office/drawing/2014/main" xmlns="" id="{9A106F7E-C5B2-4231-BD2D-D5C90C71957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1" name="Line 2095">
          <a:extLst>
            <a:ext uri="{FF2B5EF4-FFF2-40B4-BE49-F238E27FC236}">
              <a16:creationId xmlns:a16="http://schemas.microsoft.com/office/drawing/2014/main" xmlns="" id="{525674D9-277C-4C85-96A8-2618E6DAAA1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2" name="Line 2096">
          <a:extLst>
            <a:ext uri="{FF2B5EF4-FFF2-40B4-BE49-F238E27FC236}">
              <a16:creationId xmlns:a16="http://schemas.microsoft.com/office/drawing/2014/main" xmlns="" id="{33713867-3B82-4ED8-BCBD-2B04016BF7B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3" name="Line 2097">
          <a:extLst>
            <a:ext uri="{FF2B5EF4-FFF2-40B4-BE49-F238E27FC236}">
              <a16:creationId xmlns:a16="http://schemas.microsoft.com/office/drawing/2014/main" xmlns="" id="{91B80BE0-D448-4679-9038-E449352D6B4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4" name="Line 2098">
          <a:extLst>
            <a:ext uri="{FF2B5EF4-FFF2-40B4-BE49-F238E27FC236}">
              <a16:creationId xmlns:a16="http://schemas.microsoft.com/office/drawing/2014/main" xmlns="" id="{CCE82694-2E89-42EC-AA84-B32C0FCC30F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5" name="Line 2099">
          <a:extLst>
            <a:ext uri="{FF2B5EF4-FFF2-40B4-BE49-F238E27FC236}">
              <a16:creationId xmlns:a16="http://schemas.microsoft.com/office/drawing/2014/main" xmlns="" id="{5E61854C-8EDB-472B-9BFA-0DF1828EC8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6" name="Line 2100">
          <a:extLst>
            <a:ext uri="{FF2B5EF4-FFF2-40B4-BE49-F238E27FC236}">
              <a16:creationId xmlns:a16="http://schemas.microsoft.com/office/drawing/2014/main" xmlns="" id="{3A74A4A7-33C2-4476-8CF4-0E5EE245EEE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7" name="Line 2101">
          <a:extLst>
            <a:ext uri="{FF2B5EF4-FFF2-40B4-BE49-F238E27FC236}">
              <a16:creationId xmlns:a16="http://schemas.microsoft.com/office/drawing/2014/main" xmlns="" id="{D96EE6B3-5738-45F8-9D4B-4735B360515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8" name="Line 2102">
          <a:extLst>
            <a:ext uri="{FF2B5EF4-FFF2-40B4-BE49-F238E27FC236}">
              <a16:creationId xmlns:a16="http://schemas.microsoft.com/office/drawing/2014/main" xmlns="" id="{AC1F3519-9736-4176-AC62-9B6310EA8FC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49" name="Line 2103">
          <a:extLst>
            <a:ext uri="{FF2B5EF4-FFF2-40B4-BE49-F238E27FC236}">
              <a16:creationId xmlns:a16="http://schemas.microsoft.com/office/drawing/2014/main" xmlns="" id="{537C5C38-2057-4EA4-9DA2-911DE0142B3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0" name="Line 2104">
          <a:extLst>
            <a:ext uri="{FF2B5EF4-FFF2-40B4-BE49-F238E27FC236}">
              <a16:creationId xmlns:a16="http://schemas.microsoft.com/office/drawing/2014/main" xmlns="" id="{06D02101-F2F3-489A-932F-89E41E8B4ED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1" name="Line 2105">
          <a:extLst>
            <a:ext uri="{FF2B5EF4-FFF2-40B4-BE49-F238E27FC236}">
              <a16:creationId xmlns:a16="http://schemas.microsoft.com/office/drawing/2014/main" xmlns="" id="{7EE3FBE4-47B3-4331-A099-E0520EE625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2" name="Line 2106">
          <a:extLst>
            <a:ext uri="{FF2B5EF4-FFF2-40B4-BE49-F238E27FC236}">
              <a16:creationId xmlns:a16="http://schemas.microsoft.com/office/drawing/2014/main" xmlns="" id="{284B78C3-2448-4808-A397-95012D668F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3" name="Line 2107">
          <a:extLst>
            <a:ext uri="{FF2B5EF4-FFF2-40B4-BE49-F238E27FC236}">
              <a16:creationId xmlns:a16="http://schemas.microsoft.com/office/drawing/2014/main" xmlns="" id="{28E3DC10-E16E-4979-B8AF-63255A1A56E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4" name="Line 2108">
          <a:extLst>
            <a:ext uri="{FF2B5EF4-FFF2-40B4-BE49-F238E27FC236}">
              <a16:creationId xmlns:a16="http://schemas.microsoft.com/office/drawing/2014/main" xmlns="" id="{76DAC69D-00DC-4906-8EF9-64408495865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5" name="Line 2109">
          <a:extLst>
            <a:ext uri="{FF2B5EF4-FFF2-40B4-BE49-F238E27FC236}">
              <a16:creationId xmlns:a16="http://schemas.microsoft.com/office/drawing/2014/main" xmlns="" id="{FE24458C-E4E2-401A-996E-EAEE59721A9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6" name="Line 2110">
          <a:extLst>
            <a:ext uri="{FF2B5EF4-FFF2-40B4-BE49-F238E27FC236}">
              <a16:creationId xmlns:a16="http://schemas.microsoft.com/office/drawing/2014/main" xmlns="" id="{471AB7BE-B440-4024-9AFC-9B6C4F165F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7" name="Line 2111">
          <a:extLst>
            <a:ext uri="{FF2B5EF4-FFF2-40B4-BE49-F238E27FC236}">
              <a16:creationId xmlns:a16="http://schemas.microsoft.com/office/drawing/2014/main" xmlns="" id="{55195569-F281-4864-A9A9-A1D1632C767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8" name="Line 2112">
          <a:extLst>
            <a:ext uri="{FF2B5EF4-FFF2-40B4-BE49-F238E27FC236}">
              <a16:creationId xmlns:a16="http://schemas.microsoft.com/office/drawing/2014/main" xmlns="" id="{A4D66010-A4AE-494C-B347-2CC1ABFEBBA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59" name="Line 2113">
          <a:extLst>
            <a:ext uri="{FF2B5EF4-FFF2-40B4-BE49-F238E27FC236}">
              <a16:creationId xmlns:a16="http://schemas.microsoft.com/office/drawing/2014/main" xmlns="" id="{B003FEF3-43C3-426C-BD06-C7529B92ABC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0" name="Line 2114">
          <a:extLst>
            <a:ext uri="{FF2B5EF4-FFF2-40B4-BE49-F238E27FC236}">
              <a16:creationId xmlns:a16="http://schemas.microsoft.com/office/drawing/2014/main" xmlns="" id="{E1FEB2CF-D836-4944-84B8-9897660420F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1" name="Line 2115">
          <a:extLst>
            <a:ext uri="{FF2B5EF4-FFF2-40B4-BE49-F238E27FC236}">
              <a16:creationId xmlns:a16="http://schemas.microsoft.com/office/drawing/2014/main" xmlns="" id="{6BC2EF00-A658-4D4C-8466-0CEC42D66CE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2" name="Line 2116">
          <a:extLst>
            <a:ext uri="{FF2B5EF4-FFF2-40B4-BE49-F238E27FC236}">
              <a16:creationId xmlns:a16="http://schemas.microsoft.com/office/drawing/2014/main" xmlns="" id="{824857CF-E889-434B-899D-97657495058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3" name="Line 2117">
          <a:extLst>
            <a:ext uri="{FF2B5EF4-FFF2-40B4-BE49-F238E27FC236}">
              <a16:creationId xmlns:a16="http://schemas.microsoft.com/office/drawing/2014/main" xmlns="" id="{BA8764E0-2CA4-4035-8625-6DA82DAD8D9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4" name="Line 2118">
          <a:extLst>
            <a:ext uri="{FF2B5EF4-FFF2-40B4-BE49-F238E27FC236}">
              <a16:creationId xmlns:a16="http://schemas.microsoft.com/office/drawing/2014/main" xmlns="" id="{696769FB-5862-4DD5-8827-5E9020D9429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5" name="Line 2119">
          <a:extLst>
            <a:ext uri="{FF2B5EF4-FFF2-40B4-BE49-F238E27FC236}">
              <a16:creationId xmlns:a16="http://schemas.microsoft.com/office/drawing/2014/main" xmlns="" id="{0170503D-86D4-4CA9-8850-998A71A1316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6" name="Line 2120">
          <a:extLst>
            <a:ext uri="{FF2B5EF4-FFF2-40B4-BE49-F238E27FC236}">
              <a16:creationId xmlns:a16="http://schemas.microsoft.com/office/drawing/2014/main" xmlns="" id="{A4EFA307-35C2-4DF2-A3AF-C2E54BF32BB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7" name="Line 2121">
          <a:extLst>
            <a:ext uri="{FF2B5EF4-FFF2-40B4-BE49-F238E27FC236}">
              <a16:creationId xmlns:a16="http://schemas.microsoft.com/office/drawing/2014/main" xmlns="" id="{6E4CCBAE-5148-4779-A941-3E0F8AD2821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8" name="Line 2122">
          <a:extLst>
            <a:ext uri="{FF2B5EF4-FFF2-40B4-BE49-F238E27FC236}">
              <a16:creationId xmlns:a16="http://schemas.microsoft.com/office/drawing/2014/main" xmlns="" id="{E2A0E29A-A01C-4636-A843-525166E6A74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69" name="Line 2123">
          <a:extLst>
            <a:ext uri="{FF2B5EF4-FFF2-40B4-BE49-F238E27FC236}">
              <a16:creationId xmlns:a16="http://schemas.microsoft.com/office/drawing/2014/main" xmlns="" id="{66B3E8A0-6223-4D8C-812A-D4FFDAD46B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0" name="Line 2124">
          <a:extLst>
            <a:ext uri="{FF2B5EF4-FFF2-40B4-BE49-F238E27FC236}">
              <a16:creationId xmlns:a16="http://schemas.microsoft.com/office/drawing/2014/main" xmlns="" id="{881DC931-1907-49AA-91FB-2F40AA49CA4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1" name="Line 2125">
          <a:extLst>
            <a:ext uri="{FF2B5EF4-FFF2-40B4-BE49-F238E27FC236}">
              <a16:creationId xmlns:a16="http://schemas.microsoft.com/office/drawing/2014/main" xmlns="" id="{0CD5B563-0109-4008-92BF-F2FCE7E20AA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2" name="Line 2126">
          <a:extLst>
            <a:ext uri="{FF2B5EF4-FFF2-40B4-BE49-F238E27FC236}">
              <a16:creationId xmlns:a16="http://schemas.microsoft.com/office/drawing/2014/main" xmlns="" id="{63C0EDF7-4C01-469D-8EC1-9FB6DB74B91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3" name="Line 2127">
          <a:extLst>
            <a:ext uri="{FF2B5EF4-FFF2-40B4-BE49-F238E27FC236}">
              <a16:creationId xmlns:a16="http://schemas.microsoft.com/office/drawing/2014/main" xmlns="" id="{18E400BB-9988-43D6-AC4D-1291EED5FB7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4" name="Line 2128">
          <a:extLst>
            <a:ext uri="{FF2B5EF4-FFF2-40B4-BE49-F238E27FC236}">
              <a16:creationId xmlns:a16="http://schemas.microsoft.com/office/drawing/2014/main" xmlns="" id="{931645BA-0DA9-4E5B-BAFF-2C9753EFF19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5" name="Line 2129">
          <a:extLst>
            <a:ext uri="{FF2B5EF4-FFF2-40B4-BE49-F238E27FC236}">
              <a16:creationId xmlns:a16="http://schemas.microsoft.com/office/drawing/2014/main" xmlns="" id="{CA6D94DE-AAD3-47F5-8CC9-CCD86E1524E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6" name="Line 2130">
          <a:extLst>
            <a:ext uri="{FF2B5EF4-FFF2-40B4-BE49-F238E27FC236}">
              <a16:creationId xmlns:a16="http://schemas.microsoft.com/office/drawing/2014/main" xmlns="" id="{769C1310-99AC-4C41-ABC9-4205D8AF4F0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7" name="Line 2131">
          <a:extLst>
            <a:ext uri="{FF2B5EF4-FFF2-40B4-BE49-F238E27FC236}">
              <a16:creationId xmlns:a16="http://schemas.microsoft.com/office/drawing/2014/main" xmlns="" id="{3A475030-662E-4396-8210-24D74CD1B39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8" name="Line 2132">
          <a:extLst>
            <a:ext uri="{FF2B5EF4-FFF2-40B4-BE49-F238E27FC236}">
              <a16:creationId xmlns:a16="http://schemas.microsoft.com/office/drawing/2014/main" xmlns="" id="{2B22FF3E-D2DF-4117-BD65-1205594C025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79" name="Line 2133">
          <a:extLst>
            <a:ext uri="{FF2B5EF4-FFF2-40B4-BE49-F238E27FC236}">
              <a16:creationId xmlns:a16="http://schemas.microsoft.com/office/drawing/2014/main" xmlns="" id="{DE2264B4-3C77-4F31-AB19-16933E63A81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0" name="Line 2134">
          <a:extLst>
            <a:ext uri="{FF2B5EF4-FFF2-40B4-BE49-F238E27FC236}">
              <a16:creationId xmlns:a16="http://schemas.microsoft.com/office/drawing/2014/main" xmlns="" id="{3D1BE519-D14F-49AE-A97F-98B02D6B1C2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1" name="Line 2135">
          <a:extLst>
            <a:ext uri="{FF2B5EF4-FFF2-40B4-BE49-F238E27FC236}">
              <a16:creationId xmlns:a16="http://schemas.microsoft.com/office/drawing/2014/main" xmlns="" id="{B22FCB6C-EED1-40CD-BF27-04C420F41E4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2" name="Line 2136">
          <a:extLst>
            <a:ext uri="{FF2B5EF4-FFF2-40B4-BE49-F238E27FC236}">
              <a16:creationId xmlns:a16="http://schemas.microsoft.com/office/drawing/2014/main" xmlns="" id="{E401AF96-D1A6-4F18-AB79-4693E3FBD9E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3" name="Line 2137">
          <a:extLst>
            <a:ext uri="{FF2B5EF4-FFF2-40B4-BE49-F238E27FC236}">
              <a16:creationId xmlns:a16="http://schemas.microsoft.com/office/drawing/2014/main" xmlns="" id="{275E64C4-3474-428B-A716-A01A6AFAD10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4" name="Line 2138">
          <a:extLst>
            <a:ext uri="{FF2B5EF4-FFF2-40B4-BE49-F238E27FC236}">
              <a16:creationId xmlns:a16="http://schemas.microsoft.com/office/drawing/2014/main" xmlns="" id="{387EA300-97D2-4618-8F61-F5B6B86626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5" name="Line 2139">
          <a:extLst>
            <a:ext uri="{FF2B5EF4-FFF2-40B4-BE49-F238E27FC236}">
              <a16:creationId xmlns:a16="http://schemas.microsoft.com/office/drawing/2014/main" xmlns="" id="{7A911BC2-75E8-4034-B3ED-0A099BF1320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6" name="Line 2140">
          <a:extLst>
            <a:ext uri="{FF2B5EF4-FFF2-40B4-BE49-F238E27FC236}">
              <a16:creationId xmlns:a16="http://schemas.microsoft.com/office/drawing/2014/main" xmlns="" id="{E818DF1D-5F7A-4505-B56A-3525BC14C74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7" name="Line 2141">
          <a:extLst>
            <a:ext uri="{FF2B5EF4-FFF2-40B4-BE49-F238E27FC236}">
              <a16:creationId xmlns:a16="http://schemas.microsoft.com/office/drawing/2014/main" xmlns="" id="{8868CDA4-3175-4AD5-B5BE-951824754B6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8" name="Line 2142">
          <a:extLst>
            <a:ext uri="{FF2B5EF4-FFF2-40B4-BE49-F238E27FC236}">
              <a16:creationId xmlns:a16="http://schemas.microsoft.com/office/drawing/2014/main" xmlns="" id="{FA56FCA2-8BE4-499C-BC54-C7FD2408B10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89" name="Line 2143">
          <a:extLst>
            <a:ext uri="{FF2B5EF4-FFF2-40B4-BE49-F238E27FC236}">
              <a16:creationId xmlns:a16="http://schemas.microsoft.com/office/drawing/2014/main" xmlns="" id="{3FA67EA1-0419-459A-9D26-F379B6DC205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0" name="Line 2144">
          <a:extLst>
            <a:ext uri="{FF2B5EF4-FFF2-40B4-BE49-F238E27FC236}">
              <a16:creationId xmlns:a16="http://schemas.microsoft.com/office/drawing/2014/main" xmlns="" id="{15375A95-9F70-4BE7-8D33-737A090A6A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1" name="Line 2145">
          <a:extLst>
            <a:ext uri="{FF2B5EF4-FFF2-40B4-BE49-F238E27FC236}">
              <a16:creationId xmlns:a16="http://schemas.microsoft.com/office/drawing/2014/main" xmlns="" id="{907C975F-B085-4B26-ABF9-7B531901F7C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2" name="Line 2146">
          <a:extLst>
            <a:ext uri="{FF2B5EF4-FFF2-40B4-BE49-F238E27FC236}">
              <a16:creationId xmlns:a16="http://schemas.microsoft.com/office/drawing/2014/main" xmlns="" id="{2E014AC9-A704-4F61-B3F3-A48E7D19E16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3" name="Line 2147">
          <a:extLst>
            <a:ext uri="{FF2B5EF4-FFF2-40B4-BE49-F238E27FC236}">
              <a16:creationId xmlns:a16="http://schemas.microsoft.com/office/drawing/2014/main" xmlns="" id="{1DE80AEB-8198-4B82-B683-44A0953051A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4" name="Line 2148">
          <a:extLst>
            <a:ext uri="{FF2B5EF4-FFF2-40B4-BE49-F238E27FC236}">
              <a16:creationId xmlns:a16="http://schemas.microsoft.com/office/drawing/2014/main" xmlns="" id="{589E9993-206B-4808-8A69-ACC49531AAF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5" name="Line 2149">
          <a:extLst>
            <a:ext uri="{FF2B5EF4-FFF2-40B4-BE49-F238E27FC236}">
              <a16:creationId xmlns:a16="http://schemas.microsoft.com/office/drawing/2014/main" xmlns="" id="{74C8A1EB-A9B4-433A-B54E-227DAA0B81A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6" name="Line 2150">
          <a:extLst>
            <a:ext uri="{FF2B5EF4-FFF2-40B4-BE49-F238E27FC236}">
              <a16:creationId xmlns:a16="http://schemas.microsoft.com/office/drawing/2014/main" xmlns="" id="{CCCDAEC0-1468-46DF-AC1B-97C6424A227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7" name="Line 2151">
          <a:extLst>
            <a:ext uri="{FF2B5EF4-FFF2-40B4-BE49-F238E27FC236}">
              <a16:creationId xmlns:a16="http://schemas.microsoft.com/office/drawing/2014/main" xmlns="" id="{0EAD1465-153C-4186-B706-F41B54F9EB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8" name="Line 2152">
          <a:extLst>
            <a:ext uri="{FF2B5EF4-FFF2-40B4-BE49-F238E27FC236}">
              <a16:creationId xmlns:a16="http://schemas.microsoft.com/office/drawing/2014/main" xmlns="" id="{F08CF239-9171-47BF-A986-23BF689380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699" name="Line 2153">
          <a:extLst>
            <a:ext uri="{FF2B5EF4-FFF2-40B4-BE49-F238E27FC236}">
              <a16:creationId xmlns:a16="http://schemas.microsoft.com/office/drawing/2014/main" xmlns="" id="{95A56F48-68A1-41A0-9D00-42D4F4B6A3C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0" name="Line 2154">
          <a:extLst>
            <a:ext uri="{FF2B5EF4-FFF2-40B4-BE49-F238E27FC236}">
              <a16:creationId xmlns:a16="http://schemas.microsoft.com/office/drawing/2014/main" xmlns="" id="{428FBFD9-9475-47EA-8B63-BFD30B4A2D1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1" name="Line 2155">
          <a:extLst>
            <a:ext uri="{FF2B5EF4-FFF2-40B4-BE49-F238E27FC236}">
              <a16:creationId xmlns:a16="http://schemas.microsoft.com/office/drawing/2014/main" xmlns="" id="{A7CECA6F-DF51-4DB1-8C53-F84D0665BF8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2" name="Line 2156">
          <a:extLst>
            <a:ext uri="{FF2B5EF4-FFF2-40B4-BE49-F238E27FC236}">
              <a16:creationId xmlns:a16="http://schemas.microsoft.com/office/drawing/2014/main" xmlns="" id="{6864C1F1-BFB5-436C-9FBC-CE256632C07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3" name="Line 2157">
          <a:extLst>
            <a:ext uri="{FF2B5EF4-FFF2-40B4-BE49-F238E27FC236}">
              <a16:creationId xmlns:a16="http://schemas.microsoft.com/office/drawing/2014/main" xmlns="" id="{93771C5C-2C98-4890-B11F-31359CFD2A3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4" name="Line 2158">
          <a:extLst>
            <a:ext uri="{FF2B5EF4-FFF2-40B4-BE49-F238E27FC236}">
              <a16:creationId xmlns:a16="http://schemas.microsoft.com/office/drawing/2014/main" xmlns="" id="{570F8EBF-8836-4A40-B564-BD0A2D69D5E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5" name="Line 2159">
          <a:extLst>
            <a:ext uri="{FF2B5EF4-FFF2-40B4-BE49-F238E27FC236}">
              <a16:creationId xmlns:a16="http://schemas.microsoft.com/office/drawing/2014/main" xmlns="" id="{29FEEEE9-9476-40A6-83A8-21511FC9F8B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6" name="Line 2160">
          <a:extLst>
            <a:ext uri="{FF2B5EF4-FFF2-40B4-BE49-F238E27FC236}">
              <a16:creationId xmlns:a16="http://schemas.microsoft.com/office/drawing/2014/main" xmlns="" id="{024664A2-A02A-49B9-AB44-B6B1862C7C1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7" name="Line 2161">
          <a:extLst>
            <a:ext uri="{FF2B5EF4-FFF2-40B4-BE49-F238E27FC236}">
              <a16:creationId xmlns:a16="http://schemas.microsoft.com/office/drawing/2014/main" xmlns="" id="{595A3054-A50A-43F7-A3F6-6A52C0C88B0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8" name="Line 2162">
          <a:extLst>
            <a:ext uri="{FF2B5EF4-FFF2-40B4-BE49-F238E27FC236}">
              <a16:creationId xmlns:a16="http://schemas.microsoft.com/office/drawing/2014/main" xmlns="" id="{922242AA-5300-43C9-9A39-7F956128A8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09" name="Line 2163">
          <a:extLst>
            <a:ext uri="{FF2B5EF4-FFF2-40B4-BE49-F238E27FC236}">
              <a16:creationId xmlns:a16="http://schemas.microsoft.com/office/drawing/2014/main" xmlns="" id="{1F34A4F5-16B8-4397-9220-A7C040A6B2B5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0" name="Line 2164">
          <a:extLst>
            <a:ext uri="{FF2B5EF4-FFF2-40B4-BE49-F238E27FC236}">
              <a16:creationId xmlns:a16="http://schemas.microsoft.com/office/drawing/2014/main" xmlns="" id="{E597A381-A695-4190-B676-ABEF087FF84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1" name="Line 2165">
          <a:extLst>
            <a:ext uri="{FF2B5EF4-FFF2-40B4-BE49-F238E27FC236}">
              <a16:creationId xmlns:a16="http://schemas.microsoft.com/office/drawing/2014/main" xmlns="" id="{E599908F-A826-47C2-95BB-4CDE6B5D0F8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2" name="Line 2166">
          <a:extLst>
            <a:ext uri="{FF2B5EF4-FFF2-40B4-BE49-F238E27FC236}">
              <a16:creationId xmlns:a16="http://schemas.microsoft.com/office/drawing/2014/main" xmlns="" id="{8AA9B7AD-E997-4B49-816C-67A6CF030738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3" name="Line 2167">
          <a:extLst>
            <a:ext uri="{FF2B5EF4-FFF2-40B4-BE49-F238E27FC236}">
              <a16:creationId xmlns:a16="http://schemas.microsoft.com/office/drawing/2014/main" xmlns="" id="{88D72364-FFD4-419A-9173-0AD1C72ECFF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4" name="Line 2168">
          <a:extLst>
            <a:ext uri="{FF2B5EF4-FFF2-40B4-BE49-F238E27FC236}">
              <a16:creationId xmlns:a16="http://schemas.microsoft.com/office/drawing/2014/main" xmlns="" id="{C4499F56-EA90-4FBB-9267-E8C399DF514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5" name="Line 2169">
          <a:extLst>
            <a:ext uri="{FF2B5EF4-FFF2-40B4-BE49-F238E27FC236}">
              <a16:creationId xmlns:a16="http://schemas.microsoft.com/office/drawing/2014/main" xmlns="" id="{A66F74A6-FBC3-462A-A031-9EF7DF9E319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6" name="Line 2170">
          <a:extLst>
            <a:ext uri="{FF2B5EF4-FFF2-40B4-BE49-F238E27FC236}">
              <a16:creationId xmlns:a16="http://schemas.microsoft.com/office/drawing/2014/main" xmlns="" id="{9048D3B7-1730-4718-8FFF-1A693D31339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7" name="Line 2171">
          <a:extLst>
            <a:ext uri="{FF2B5EF4-FFF2-40B4-BE49-F238E27FC236}">
              <a16:creationId xmlns:a16="http://schemas.microsoft.com/office/drawing/2014/main" xmlns="" id="{AEC8198A-FEF5-43AD-A0A6-27D30F37560F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8" name="Line 2172">
          <a:extLst>
            <a:ext uri="{FF2B5EF4-FFF2-40B4-BE49-F238E27FC236}">
              <a16:creationId xmlns:a16="http://schemas.microsoft.com/office/drawing/2014/main" xmlns="" id="{24BDC7F1-2ECA-40F7-B740-80D52E2B0C2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19" name="Line 2173">
          <a:extLst>
            <a:ext uri="{FF2B5EF4-FFF2-40B4-BE49-F238E27FC236}">
              <a16:creationId xmlns:a16="http://schemas.microsoft.com/office/drawing/2014/main" xmlns="" id="{4785DFAE-63CF-4535-8DBD-6F8190B16F2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0" name="Line 2174">
          <a:extLst>
            <a:ext uri="{FF2B5EF4-FFF2-40B4-BE49-F238E27FC236}">
              <a16:creationId xmlns:a16="http://schemas.microsoft.com/office/drawing/2014/main" xmlns="" id="{57E7DFD4-F889-4A44-A6AF-48715B9A2F9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1" name="Line 2175">
          <a:extLst>
            <a:ext uri="{FF2B5EF4-FFF2-40B4-BE49-F238E27FC236}">
              <a16:creationId xmlns:a16="http://schemas.microsoft.com/office/drawing/2014/main" xmlns="" id="{B063E875-79F3-4A59-8093-7E008C2A1CD0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2" name="Line 2176">
          <a:extLst>
            <a:ext uri="{FF2B5EF4-FFF2-40B4-BE49-F238E27FC236}">
              <a16:creationId xmlns:a16="http://schemas.microsoft.com/office/drawing/2014/main" xmlns="" id="{4791E9C2-CE42-425C-B3B6-D99A0B0ECE3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3" name="Line 2177">
          <a:extLst>
            <a:ext uri="{FF2B5EF4-FFF2-40B4-BE49-F238E27FC236}">
              <a16:creationId xmlns:a16="http://schemas.microsoft.com/office/drawing/2014/main" xmlns="" id="{E06F3E0A-370F-43D6-B270-42F584D5F9E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4" name="Line 2178">
          <a:extLst>
            <a:ext uri="{FF2B5EF4-FFF2-40B4-BE49-F238E27FC236}">
              <a16:creationId xmlns:a16="http://schemas.microsoft.com/office/drawing/2014/main" xmlns="" id="{0104106E-4434-4808-89CA-6C913EEC590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5" name="Line 2179">
          <a:extLst>
            <a:ext uri="{FF2B5EF4-FFF2-40B4-BE49-F238E27FC236}">
              <a16:creationId xmlns:a16="http://schemas.microsoft.com/office/drawing/2014/main" xmlns="" id="{F67B51FB-6B16-40E7-9599-F4D56132D8A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6" name="Line 2180">
          <a:extLst>
            <a:ext uri="{FF2B5EF4-FFF2-40B4-BE49-F238E27FC236}">
              <a16:creationId xmlns:a16="http://schemas.microsoft.com/office/drawing/2014/main" xmlns="" id="{30547980-1E09-46C7-BD27-CC676A5046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7" name="Line 2181">
          <a:extLst>
            <a:ext uri="{FF2B5EF4-FFF2-40B4-BE49-F238E27FC236}">
              <a16:creationId xmlns:a16="http://schemas.microsoft.com/office/drawing/2014/main" xmlns="" id="{21D84BED-ACD6-4EF0-BF40-DAB44108609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8" name="Line 2182">
          <a:extLst>
            <a:ext uri="{FF2B5EF4-FFF2-40B4-BE49-F238E27FC236}">
              <a16:creationId xmlns:a16="http://schemas.microsoft.com/office/drawing/2014/main" xmlns="" id="{C8854E8A-0EF6-4B69-B2E2-AF68AA6093C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29" name="Line 2183">
          <a:extLst>
            <a:ext uri="{FF2B5EF4-FFF2-40B4-BE49-F238E27FC236}">
              <a16:creationId xmlns:a16="http://schemas.microsoft.com/office/drawing/2014/main" xmlns="" id="{5AAA7FBF-CC91-42DB-B0DB-01BE047DE50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0" name="Line 2184">
          <a:extLst>
            <a:ext uri="{FF2B5EF4-FFF2-40B4-BE49-F238E27FC236}">
              <a16:creationId xmlns:a16="http://schemas.microsoft.com/office/drawing/2014/main" xmlns="" id="{F8E55A7F-E68E-478C-BBB3-59AC3454798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1" name="Line 2185">
          <a:extLst>
            <a:ext uri="{FF2B5EF4-FFF2-40B4-BE49-F238E27FC236}">
              <a16:creationId xmlns:a16="http://schemas.microsoft.com/office/drawing/2014/main" xmlns="" id="{F302F976-8572-42DD-928B-07BEE0470ED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2" name="Line 2186">
          <a:extLst>
            <a:ext uri="{FF2B5EF4-FFF2-40B4-BE49-F238E27FC236}">
              <a16:creationId xmlns:a16="http://schemas.microsoft.com/office/drawing/2014/main" xmlns="" id="{8BF824BC-08C1-46BB-83A2-6AE854571BA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3" name="Line 2187">
          <a:extLst>
            <a:ext uri="{FF2B5EF4-FFF2-40B4-BE49-F238E27FC236}">
              <a16:creationId xmlns:a16="http://schemas.microsoft.com/office/drawing/2014/main" xmlns="" id="{2C551755-3B2A-4096-A2C5-937F9BA3284A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4" name="Line 2188">
          <a:extLst>
            <a:ext uri="{FF2B5EF4-FFF2-40B4-BE49-F238E27FC236}">
              <a16:creationId xmlns:a16="http://schemas.microsoft.com/office/drawing/2014/main" xmlns="" id="{2A369D58-1B51-456B-8AD9-83EB618B337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5" name="Line 2189">
          <a:extLst>
            <a:ext uri="{FF2B5EF4-FFF2-40B4-BE49-F238E27FC236}">
              <a16:creationId xmlns:a16="http://schemas.microsoft.com/office/drawing/2014/main" xmlns="" id="{E6D35CC7-D945-49A9-B13D-48D3D03E14C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6" name="Line 2190">
          <a:extLst>
            <a:ext uri="{FF2B5EF4-FFF2-40B4-BE49-F238E27FC236}">
              <a16:creationId xmlns:a16="http://schemas.microsoft.com/office/drawing/2014/main" xmlns="" id="{9D420303-19CA-4571-9AF7-1D0ADA36EB8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7" name="Line 2191">
          <a:extLst>
            <a:ext uri="{FF2B5EF4-FFF2-40B4-BE49-F238E27FC236}">
              <a16:creationId xmlns:a16="http://schemas.microsoft.com/office/drawing/2014/main" xmlns="" id="{3FAC8980-B3BA-47DC-9ECD-93841D66994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8" name="Line 2192">
          <a:extLst>
            <a:ext uri="{FF2B5EF4-FFF2-40B4-BE49-F238E27FC236}">
              <a16:creationId xmlns:a16="http://schemas.microsoft.com/office/drawing/2014/main" xmlns="" id="{0024D88A-AA04-4044-A69D-F4C768FB016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39" name="Line 2193">
          <a:extLst>
            <a:ext uri="{FF2B5EF4-FFF2-40B4-BE49-F238E27FC236}">
              <a16:creationId xmlns:a16="http://schemas.microsoft.com/office/drawing/2014/main" xmlns="" id="{50CBEADC-5C24-42F5-9982-ACB4A8B3578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0" name="Line 2194">
          <a:extLst>
            <a:ext uri="{FF2B5EF4-FFF2-40B4-BE49-F238E27FC236}">
              <a16:creationId xmlns:a16="http://schemas.microsoft.com/office/drawing/2014/main" xmlns="" id="{EC750500-3797-4FD5-BB5C-B4161081EF8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1" name="Line 2195">
          <a:extLst>
            <a:ext uri="{FF2B5EF4-FFF2-40B4-BE49-F238E27FC236}">
              <a16:creationId xmlns:a16="http://schemas.microsoft.com/office/drawing/2014/main" xmlns="" id="{8C9B9C82-6FA3-4681-A9FD-C2035E6BC06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2" name="Line 2196">
          <a:extLst>
            <a:ext uri="{FF2B5EF4-FFF2-40B4-BE49-F238E27FC236}">
              <a16:creationId xmlns:a16="http://schemas.microsoft.com/office/drawing/2014/main" xmlns="" id="{29D2AC12-AA3F-4221-A40D-BDAC9BC274A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3" name="Line 2197">
          <a:extLst>
            <a:ext uri="{FF2B5EF4-FFF2-40B4-BE49-F238E27FC236}">
              <a16:creationId xmlns:a16="http://schemas.microsoft.com/office/drawing/2014/main" xmlns="" id="{41B1FE9A-F9A1-4522-975A-A43AB58C103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4" name="Line 2198">
          <a:extLst>
            <a:ext uri="{FF2B5EF4-FFF2-40B4-BE49-F238E27FC236}">
              <a16:creationId xmlns:a16="http://schemas.microsoft.com/office/drawing/2014/main" xmlns="" id="{FCD510A8-84EE-49EA-97EC-F08C6B65DF81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5" name="Line 2199">
          <a:extLst>
            <a:ext uri="{FF2B5EF4-FFF2-40B4-BE49-F238E27FC236}">
              <a16:creationId xmlns:a16="http://schemas.microsoft.com/office/drawing/2014/main" xmlns="" id="{64B05C36-BE94-4176-A0CF-23408F4A188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6" name="Line 2200">
          <a:extLst>
            <a:ext uri="{FF2B5EF4-FFF2-40B4-BE49-F238E27FC236}">
              <a16:creationId xmlns:a16="http://schemas.microsoft.com/office/drawing/2014/main" xmlns="" id="{308505A1-B926-4696-AE51-9D48FCEF9723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7" name="Line 2201">
          <a:extLst>
            <a:ext uri="{FF2B5EF4-FFF2-40B4-BE49-F238E27FC236}">
              <a16:creationId xmlns:a16="http://schemas.microsoft.com/office/drawing/2014/main" xmlns="" id="{81C6BC20-0EAE-4436-A942-20F00064068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8" name="Line 2202">
          <a:extLst>
            <a:ext uri="{FF2B5EF4-FFF2-40B4-BE49-F238E27FC236}">
              <a16:creationId xmlns:a16="http://schemas.microsoft.com/office/drawing/2014/main" xmlns="" id="{EA935767-9ECC-4994-8F01-3E2B3BD8FA47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49" name="Line 2203">
          <a:extLst>
            <a:ext uri="{FF2B5EF4-FFF2-40B4-BE49-F238E27FC236}">
              <a16:creationId xmlns:a16="http://schemas.microsoft.com/office/drawing/2014/main" xmlns="" id="{5B06574F-3F52-4856-8582-485FDED6BA96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0" name="Line 2204">
          <a:extLst>
            <a:ext uri="{FF2B5EF4-FFF2-40B4-BE49-F238E27FC236}">
              <a16:creationId xmlns:a16="http://schemas.microsoft.com/office/drawing/2014/main" xmlns="" id="{0022BB4C-9935-4D94-A49E-4670D8C3709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1" name="Line 2205">
          <a:extLst>
            <a:ext uri="{FF2B5EF4-FFF2-40B4-BE49-F238E27FC236}">
              <a16:creationId xmlns:a16="http://schemas.microsoft.com/office/drawing/2014/main" xmlns="" id="{BF077142-5CD9-4778-B54E-B5BA74CB46B4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2" name="Line 2206">
          <a:extLst>
            <a:ext uri="{FF2B5EF4-FFF2-40B4-BE49-F238E27FC236}">
              <a16:creationId xmlns:a16="http://schemas.microsoft.com/office/drawing/2014/main" xmlns="" id="{246CB998-C4EA-4F7D-AB57-27C71B3FA8D9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3" name="Line 2207">
          <a:extLst>
            <a:ext uri="{FF2B5EF4-FFF2-40B4-BE49-F238E27FC236}">
              <a16:creationId xmlns:a16="http://schemas.microsoft.com/office/drawing/2014/main" xmlns="" id="{EA3836D5-C52C-48BC-876E-7CB056A8F33B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4" name="Line 2208">
          <a:extLst>
            <a:ext uri="{FF2B5EF4-FFF2-40B4-BE49-F238E27FC236}">
              <a16:creationId xmlns:a16="http://schemas.microsoft.com/office/drawing/2014/main" xmlns="" id="{83DAB5E1-BEAB-462C-A0C0-AC87132332CC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5" name="Line 2209">
          <a:extLst>
            <a:ext uri="{FF2B5EF4-FFF2-40B4-BE49-F238E27FC236}">
              <a16:creationId xmlns:a16="http://schemas.microsoft.com/office/drawing/2014/main" xmlns="" id="{6F00830E-8FFF-4647-9DA8-7B3624AD2E1D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6" name="Line 2210">
          <a:extLst>
            <a:ext uri="{FF2B5EF4-FFF2-40B4-BE49-F238E27FC236}">
              <a16:creationId xmlns:a16="http://schemas.microsoft.com/office/drawing/2014/main" xmlns="" id="{42B385F6-BE33-4E77-A952-F1C53A80B622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757" name="Line 2211">
          <a:extLst>
            <a:ext uri="{FF2B5EF4-FFF2-40B4-BE49-F238E27FC236}">
              <a16:creationId xmlns:a16="http://schemas.microsoft.com/office/drawing/2014/main" xmlns="" id="{3019A8E4-25CD-465D-8AC7-4CACA50AF70E}"/>
            </a:ext>
          </a:extLst>
        </xdr:cNvPr>
        <xdr:cNvSpPr>
          <a:spLocks noChangeShapeType="1"/>
        </xdr:cNvSpPr>
      </xdr:nvSpPr>
      <xdr:spPr bwMode="auto">
        <a:xfrm>
          <a:off x="4219575" y="2245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xmlns="" id="{E9279E0B-E9E8-4701-9CFB-E6D4B3D4FDB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xmlns="" id="{7FAD82BE-DB28-4996-AF10-033C8AB3F36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xmlns="" id="{585AF3F6-33D7-462F-9A82-992F08E3B83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xmlns="" id="{9E67C721-54F6-4FE0-8891-E6216154596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xmlns="" id="{8CD215C2-EDA8-4382-AA5C-A16F4A411B4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xmlns="" id="{835D10EB-33D8-4338-8AA4-BF1F7C163BE2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xmlns="" id="{BA0A8558-3181-4F14-AD42-B37E44534AFE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xmlns="" id="{48A3C4EE-21D5-4E29-91EA-CAC6476D4EA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xmlns="" id="{1D2B2FF0-9D12-4F78-A64F-780BD3829B31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xmlns="" id="{88074ED1-6F6B-45CA-AB3E-B77EEAA0A6D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xmlns="" id="{6A177C9B-8BA2-464D-8E22-70DAE111A14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xmlns="" id="{B37FF117-F622-4826-8339-3E1C27FD30D9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xmlns="" id="{E7E49027-A426-41FC-8046-880ED503015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xmlns="" id="{BA8DE362-938B-4360-9820-0DB888A870B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xmlns="" id="{47E392F8-581D-4C5D-B51C-8A41D3B1C17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xmlns="" id="{0785FFF2-3F06-42D1-97A3-7C138A7F55FC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xmlns="" id="{7CFB3AC5-1A76-43DC-A81D-FDC60E8E0B6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xmlns="" id="{44D1DF42-4F28-4A28-A97D-E337D87A810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xmlns="" id="{62723436-6D6C-4500-9E3D-3F7747795EC7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xmlns="" id="{9BCD5F35-62C5-4407-ACAE-D5C799B7BCA4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xmlns="" id="{2A83262A-8F21-4A04-AC6B-848080B9A7B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xmlns="" id="{87E5EA0B-1FB1-40F6-A4E4-C3E4BA8597D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xmlns="" id="{3C1B7C38-0A6B-4E7B-8618-38CDBCD6CE9B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xmlns="" id="{02BF0CD4-D1FF-49C1-AE1A-009CCDAA7A86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xmlns="" id="{2E181A90-9948-4D7A-B5F1-CD3B7308F36F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xmlns="" id="{DA484163-E9F3-4EB4-9B44-26A11A634D6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xmlns="" id="{41C3F4BA-903F-40BF-B3CB-EF294B33D805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xmlns="" id="{8C33F114-9154-4839-ADC2-43CF90DBF28A}"/>
            </a:ext>
          </a:extLst>
        </xdr:cNvPr>
        <xdr:cNvSpPr>
          <a:spLocks noChangeShapeType="1"/>
        </xdr:cNvSpPr>
      </xdr:nvSpPr>
      <xdr:spPr bwMode="auto">
        <a:xfrm>
          <a:off x="4219575" y="219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xmlns="" id="{C5FE927A-C55D-4A6E-AFF9-48F98AEC96A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xmlns="" id="{8C199623-7BC9-4D49-9ADF-E6DA57BFC61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xmlns="" id="{ACAB45E0-20F7-4BE4-B27C-F8E9C52C78A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xmlns="" id="{27B6B3D4-0DED-4627-9D02-97D541F4FA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xmlns="" id="{6536951E-977B-4BDF-90C2-D293B24252E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xmlns="" id="{DEF9A168-A3A7-4814-A37E-00A4F23A6D6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xmlns="" id="{FD1A3290-94FC-431B-8CEB-4CF14009729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xmlns="" id="{32BE2F56-B840-4EC3-BC4C-EC24E30E8CB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xmlns="" id="{6FD11408-ABB1-4321-8B97-E483CA4C750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xmlns="" id="{8DAFA86A-E302-45F6-9418-0CDBF07286F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xmlns="" id="{9042AA22-68C9-4F78-B98E-2CB49BB499C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xmlns="" id="{14996542-4E96-4958-B503-03B60CF0C20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xmlns="" id="{FEEA97CB-C1F8-40FA-99BA-B1224572301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xmlns="" id="{01966859-7EF0-413C-8AB8-531255A6D85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xmlns="" id="{74F4BF87-E871-4AFE-BC2F-E05046308D1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xmlns="" id="{A9884FC9-5D09-40D3-B283-35F2E9BD7EE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xmlns="" id="{0BB78B18-7571-418F-9631-703CC4D9411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xmlns="" id="{093E7F23-B780-4F9C-B1AF-DE44CCF8208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xmlns="" id="{FD8F5DE5-096D-4209-BF14-19F31510B0C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xmlns="" id="{4527669D-E53F-4394-8B2B-7459B40F0F3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xmlns="" id="{62F9F75D-3952-4B6A-A8E6-D342F94C133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xmlns="" id="{AB53ECCA-1086-412A-8501-BE7FAD954B1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xmlns="" id="{06FBABA4-4798-44BF-B241-1487A8EB0CA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xmlns="" id="{D26EB43F-BFB5-4498-AFC3-41A4DFF84F0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xmlns="" id="{7CA2666F-4F34-4C38-9A42-E765748C394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xmlns="" id="{6CD195B9-241A-491E-92A6-01BFAE3743A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xmlns="" id="{B8EB9355-36D1-460D-A41C-9F663558C06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xmlns="" id="{71C08411-D93C-4AB0-B1FF-BFD244E260E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xmlns="" id="{ABCA9705-5007-4966-9045-2A7860C80F4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xmlns="" id="{DB323CA1-BB4F-41B0-AFFE-C4175B80B59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xmlns="" id="{95CAE71F-C279-4B5E-8718-12B592449B7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xmlns="" id="{D45536CD-E4DF-4474-9CBF-2F397BEC145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xmlns="" id="{D5DBEB41-ED67-44D6-AC74-BCACFA42328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xmlns="" id="{0AA4FB8B-6473-45CF-9216-C4D0F6EA54F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xmlns="" id="{1A0F84A1-0D30-48DF-B816-F12E81EBC74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xmlns="" id="{EE25CEDB-D0F7-411E-B8AC-8E34DD83A60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xmlns="" id="{CE00B56D-8039-4C69-B4F6-6DD2EF62925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xmlns="" id="{3EFCDE57-FF8D-4C7E-9D5B-0391A3F12E2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xmlns="" id="{220D2D52-736C-4CDB-B0F6-39A77B5D290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xmlns="" id="{3361DF4F-A52E-4BC6-A067-6D04C11FF8D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xmlns="" id="{3A608333-1E6E-4A4C-9779-97D9DC3739D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xmlns="" id="{D1BA67F5-3365-4BEE-AAE3-712D7E5A6A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8" name="Line 1743">
          <a:extLst>
            <a:ext uri="{FF2B5EF4-FFF2-40B4-BE49-F238E27FC236}">
              <a16:creationId xmlns:a16="http://schemas.microsoft.com/office/drawing/2014/main" xmlns="" id="{A5690D29-624A-42DD-9672-AA8B1B50DE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29" name="Line 1744">
          <a:extLst>
            <a:ext uri="{FF2B5EF4-FFF2-40B4-BE49-F238E27FC236}">
              <a16:creationId xmlns:a16="http://schemas.microsoft.com/office/drawing/2014/main" xmlns="" id="{0F90235B-7596-48AB-85C8-B272D3D5319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0" name="Line 1745">
          <a:extLst>
            <a:ext uri="{FF2B5EF4-FFF2-40B4-BE49-F238E27FC236}">
              <a16:creationId xmlns:a16="http://schemas.microsoft.com/office/drawing/2014/main" xmlns="" id="{52096DE5-F13C-4C06-A116-877AD9687D4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1" name="Line 1746">
          <a:extLst>
            <a:ext uri="{FF2B5EF4-FFF2-40B4-BE49-F238E27FC236}">
              <a16:creationId xmlns:a16="http://schemas.microsoft.com/office/drawing/2014/main" xmlns="" id="{AD3346EE-EF1B-4282-9F5A-E311A801F03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2" name="Line 1747">
          <a:extLst>
            <a:ext uri="{FF2B5EF4-FFF2-40B4-BE49-F238E27FC236}">
              <a16:creationId xmlns:a16="http://schemas.microsoft.com/office/drawing/2014/main" xmlns="" id="{CCCFBD54-AE8A-4D39-9E43-902D77CE296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3" name="Line 1748">
          <a:extLst>
            <a:ext uri="{FF2B5EF4-FFF2-40B4-BE49-F238E27FC236}">
              <a16:creationId xmlns:a16="http://schemas.microsoft.com/office/drawing/2014/main" xmlns="" id="{2635E2D2-9D7B-45B6-A368-EB5349F5395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4" name="Line 1749">
          <a:extLst>
            <a:ext uri="{FF2B5EF4-FFF2-40B4-BE49-F238E27FC236}">
              <a16:creationId xmlns:a16="http://schemas.microsoft.com/office/drawing/2014/main" xmlns="" id="{EFD6E1CC-CFE0-4D2A-AE76-283E7A528EE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5" name="Line 1750">
          <a:extLst>
            <a:ext uri="{FF2B5EF4-FFF2-40B4-BE49-F238E27FC236}">
              <a16:creationId xmlns:a16="http://schemas.microsoft.com/office/drawing/2014/main" xmlns="" id="{45308628-77C0-41F9-BC87-B2BD15C4D2A3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6" name="Line 1751">
          <a:extLst>
            <a:ext uri="{FF2B5EF4-FFF2-40B4-BE49-F238E27FC236}">
              <a16:creationId xmlns:a16="http://schemas.microsoft.com/office/drawing/2014/main" xmlns="" id="{89E5E477-A2E6-4017-A09B-9BA8A0ED889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7" name="Line 1752">
          <a:extLst>
            <a:ext uri="{FF2B5EF4-FFF2-40B4-BE49-F238E27FC236}">
              <a16:creationId xmlns:a16="http://schemas.microsoft.com/office/drawing/2014/main" xmlns="" id="{484B15CD-85DA-4FBC-9EFB-39E4633B1A9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8" name="Line 1753">
          <a:extLst>
            <a:ext uri="{FF2B5EF4-FFF2-40B4-BE49-F238E27FC236}">
              <a16:creationId xmlns:a16="http://schemas.microsoft.com/office/drawing/2014/main" xmlns="" id="{C5773118-B2B2-4391-9AED-DF551F46B3B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39" name="Line 1754">
          <a:extLst>
            <a:ext uri="{FF2B5EF4-FFF2-40B4-BE49-F238E27FC236}">
              <a16:creationId xmlns:a16="http://schemas.microsoft.com/office/drawing/2014/main" xmlns="" id="{DCA6C60C-E504-48C4-8112-553D4D98523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0" name="Line 1755">
          <a:extLst>
            <a:ext uri="{FF2B5EF4-FFF2-40B4-BE49-F238E27FC236}">
              <a16:creationId xmlns:a16="http://schemas.microsoft.com/office/drawing/2014/main" xmlns="" id="{5A7CD7C6-19AE-4FBB-B795-CA7DFBA16A9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1" name="Line 1756">
          <a:extLst>
            <a:ext uri="{FF2B5EF4-FFF2-40B4-BE49-F238E27FC236}">
              <a16:creationId xmlns:a16="http://schemas.microsoft.com/office/drawing/2014/main" xmlns="" id="{DFD4F349-0EE7-4C11-8306-694511B96FF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2" name="Line 1743">
          <a:extLst>
            <a:ext uri="{FF2B5EF4-FFF2-40B4-BE49-F238E27FC236}">
              <a16:creationId xmlns:a16="http://schemas.microsoft.com/office/drawing/2014/main" xmlns="" id="{6BF728A4-1DF8-48DF-BD9F-26688F5C587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3" name="Line 1744">
          <a:extLst>
            <a:ext uri="{FF2B5EF4-FFF2-40B4-BE49-F238E27FC236}">
              <a16:creationId xmlns:a16="http://schemas.microsoft.com/office/drawing/2014/main" xmlns="" id="{7E6BEB1C-FC67-40E6-97EF-59159201E34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4" name="Line 1745">
          <a:extLst>
            <a:ext uri="{FF2B5EF4-FFF2-40B4-BE49-F238E27FC236}">
              <a16:creationId xmlns:a16="http://schemas.microsoft.com/office/drawing/2014/main" xmlns="" id="{674283B8-924A-4214-91D5-991B569A2A6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5" name="Line 1746">
          <a:extLst>
            <a:ext uri="{FF2B5EF4-FFF2-40B4-BE49-F238E27FC236}">
              <a16:creationId xmlns:a16="http://schemas.microsoft.com/office/drawing/2014/main" xmlns="" id="{FE03D6B1-BDD7-48DE-BD87-131B9855C5E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6" name="Line 1747">
          <a:extLst>
            <a:ext uri="{FF2B5EF4-FFF2-40B4-BE49-F238E27FC236}">
              <a16:creationId xmlns:a16="http://schemas.microsoft.com/office/drawing/2014/main" xmlns="" id="{6DA425B8-BE2A-42AA-BAAD-D8E468533B4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7" name="Line 1748">
          <a:extLst>
            <a:ext uri="{FF2B5EF4-FFF2-40B4-BE49-F238E27FC236}">
              <a16:creationId xmlns:a16="http://schemas.microsoft.com/office/drawing/2014/main" xmlns="" id="{9A279002-557D-46D6-A6D8-1E09BBED832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8" name="Line 1749">
          <a:extLst>
            <a:ext uri="{FF2B5EF4-FFF2-40B4-BE49-F238E27FC236}">
              <a16:creationId xmlns:a16="http://schemas.microsoft.com/office/drawing/2014/main" xmlns="" id="{25BB1785-612F-4BA9-9047-FE6461B4F67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49" name="Line 1750">
          <a:extLst>
            <a:ext uri="{FF2B5EF4-FFF2-40B4-BE49-F238E27FC236}">
              <a16:creationId xmlns:a16="http://schemas.microsoft.com/office/drawing/2014/main" xmlns="" id="{34B19CA1-DF0F-49D9-AEBF-4210EC130B9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0" name="Line 1751">
          <a:extLst>
            <a:ext uri="{FF2B5EF4-FFF2-40B4-BE49-F238E27FC236}">
              <a16:creationId xmlns:a16="http://schemas.microsoft.com/office/drawing/2014/main" xmlns="" id="{08CC5BAB-3A63-4780-8BAF-7ED08BD2C919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1" name="Line 1752">
          <a:extLst>
            <a:ext uri="{FF2B5EF4-FFF2-40B4-BE49-F238E27FC236}">
              <a16:creationId xmlns:a16="http://schemas.microsoft.com/office/drawing/2014/main" xmlns="" id="{DDBAEB1F-01DB-49A4-AE07-7DF8CCF1E3F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2" name="Line 1753">
          <a:extLst>
            <a:ext uri="{FF2B5EF4-FFF2-40B4-BE49-F238E27FC236}">
              <a16:creationId xmlns:a16="http://schemas.microsoft.com/office/drawing/2014/main" xmlns="" id="{BE8E03C3-0508-4ACD-92DD-2ABBBA45940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3" name="Line 1754">
          <a:extLst>
            <a:ext uri="{FF2B5EF4-FFF2-40B4-BE49-F238E27FC236}">
              <a16:creationId xmlns:a16="http://schemas.microsoft.com/office/drawing/2014/main" xmlns="" id="{FB9FBE18-363F-4354-8516-B1332277137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4" name="Line 1755">
          <a:extLst>
            <a:ext uri="{FF2B5EF4-FFF2-40B4-BE49-F238E27FC236}">
              <a16:creationId xmlns:a16="http://schemas.microsoft.com/office/drawing/2014/main" xmlns="" id="{2952167C-75D2-4E37-9B19-5B2F384F35F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5" name="Line 1756">
          <a:extLst>
            <a:ext uri="{FF2B5EF4-FFF2-40B4-BE49-F238E27FC236}">
              <a16:creationId xmlns:a16="http://schemas.microsoft.com/office/drawing/2014/main" xmlns="" id="{E4FAC699-4671-48C8-B09A-42221B53C604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6" name="Line 1743">
          <a:extLst>
            <a:ext uri="{FF2B5EF4-FFF2-40B4-BE49-F238E27FC236}">
              <a16:creationId xmlns:a16="http://schemas.microsoft.com/office/drawing/2014/main" xmlns="" id="{F9DA17E5-0A1F-42D2-85EC-37893655899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7" name="Line 1744">
          <a:extLst>
            <a:ext uri="{FF2B5EF4-FFF2-40B4-BE49-F238E27FC236}">
              <a16:creationId xmlns:a16="http://schemas.microsoft.com/office/drawing/2014/main" xmlns="" id="{EAB04A13-7D63-498B-ABE3-5637070E5BB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8" name="Line 1745">
          <a:extLst>
            <a:ext uri="{FF2B5EF4-FFF2-40B4-BE49-F238E27FC236}">
              <a16:creationId xmlns:a16="http://schemas.microsoft.com/office/drawing/2014/main" xmlns="" id="{13FF1DC5-7CCC-4C77-BDBC-795ECDD1AFD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59" name="Line 1746">
          <a:extLst>
            <a:ext uri="{FF2B5EF4-FFF2-40B4-BE49-F238E27FC236}">
              <a16:creationId xmlns:a16="http://schemas.microsoft.com/office/drawing/2014/main" xmlns="" id="{D1EFE4ED-3044-4391-AA68-72C55B78994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0" name="Line 1747">
          <a:extLst>
            <a:ext uri="{FF2B5EF4-FFF2-40B4-BE49-F238E27FC236}">
              <a16:creationId xmlns:a16="http://schemas.microsoft.com/office/drawing/2014/main" xmlns="" id="{EE8E3182-0325-4463-9A1B-ABF5F459640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1" name="Line 1748">
          <a:extLst>
            <a:ext uri="{FF2B5EF4-FFF2-40B4-BE49-F238E27FC236}">
              <a16:creationId xmlns:a16="http://schemas.microsoft.com/office/drawing/2014/main" xmlns="" id="{64B97ECC-7E5A-45DB-A134-5272076F45C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2" name="Line 1749">
          <a:extLst>
            <a:ext uri="{FF2B5EF4-FFF2-40B4-BE49-F238E27FC236}">
              <a16:creationId xmlns:a16="http://schemas.microsoft.com/office/drawing/2014/main" xmlns="" id="{462FDCDF-3978-4273-B92E-9630FD0C505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3" name="Line 1750">
          <a:extLst>
            <a:ext uri="{FF2B5EF4-FFF2-40B4-BE49-F238E27FC236}">
              <a16:creationId xmlns:a16="http://schemas.microsoft.com/office/drawing/2014/main" xmlns="" id="{D4562E8D-1E3E-4E04-98C3-C0292E21D1E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4" name="Line 1751">
          <a:extLst>
            <a:ext uri="{FF2B5EF4-FFF2-40B4-BE49-F238E27FC236}">
              <a16:creationId xmlns:a16="http://schemas.microsoft.com/office/drawing/2014/main" xmlns="" id="{C91E9ACD-93AE-446B-B16B-4035A898935D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5" name="Line 1752">
          <a:extLst>
            <a:ext uri="{FF2B5EF4-FFF2-40B4-BE49-F238E27FC236}">
              <a16:creationId xmlns:a16="http://schemas.microsoft.com/office/drawing/2014/main" xmlns="" id="{AD656DC9-95E7-4F67-8C4B-11DCB893078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6" name="Line 1753">
          <a:extLst>
            <a:ext uri="{FF2B5EF4-FFF2-40B4-BE49-F238E27FC236}">
              <a16:creationId xmlns:a16="http://schemas.microsoft.com/office/drawing/2014/main" xmlns="" id="{1867EDBA-6AAE-48E0-9D8E-9991AE0F3845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7" name="Line 1754">
          <a:extLst>
            <a:ext uri="{FF2B5EF4-FFF2-40B4-BE49-F238E27FC236}">
              <a16:creationId xmlns:a16="http://schemas.microsoft.com/office/drawing/2014/main" xmlns="" id="{37842AD2-21B3-459A-AA33-67E4ECC5209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8" name="Line 1755">
          <a:extLst>
            <a:ext uri="{FF2B5EF4-FFF2-40B4-BE49-F238E27FC236}">
              <a16:creationId xmlns:a16="http://schemas.microsoft.com/office/drawing/2014/main" xmlns="" id="{D8AF2C18-98C8-4456-A2FA-A004CB0E15FC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69" name="Line 1756">
          <a:extLst>
            <a:ext uri="{FF2B5EF4-FFF2-40B4-BE49-F238E27FC236}">
              <a16:creationId xmlns:a16="http://schemas.microsoft.com/office/drawing/2014/main" xmlns="" id="{34491927-1206-40B5-98D6-C85A314B903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0" name="Line 1743">
          <a:extLst>
            <a:ext uri="{FF2B5EF4-FFF2-40B4-BE49-F238E27FC236}">
              <a16:creationId xmlns:a16="http://schemas.microsoft.com/office/drawing/2014/main" xmlns="" id="{0B0C0C75-AB5F-4591-A8F3-3249BF126FC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1" name="Line 1744">
          <a:extLst>
            <a:ext uri="{FF2B5EF4-FFF2-40B4-BE49-F238E27FC236}">
              <a16:creationId xmlns:a16="http://schemas.microsoft.com/office/drawing/2014/main" xmlns="" id="{801D7214-DB48-4709-B65B-535CAEE6D448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2" name="Line 1745">
          <a:extLst>
            <a:ext uri="{FF2B5EF4-FFF2-40B4-BE49-F238E27FC236}">
              <a16:creationId xmlns:a16="http://schemas.microsoft.com/office/drawing/2014/main" xmlns="" id="{4D0B7EFF-407C-4128-9238-C66BB541DA52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3" name="Line 1746">
          <a:extLst>
            <a:ext uri="{FF2B5EF4-FFF2-40B4-BE49-F238E27FC236}">
              <a16:creationId xmlns:a16="http://schemas.microsoft.com/office/drawing/2014/main" xmlns="" id="{28CD56D5-0B2A-4691-8566-A0F94432931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4" name="Line 1747">
          <a:extLst>
            <a:ext uri="{FF2B5EF4-FFF2-40B4-BE49-F238E27FC236}">
              <a16:creationId xmlns:a16="http://schemas.microsoft.com/office/drawing/2014/main" xmlns="" id="{A0CB35AA-8311-4811-BC10-380AF865CB17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5" name="Line 1748">
          <a:extLst>
            <a:ext uri="{FF2B5EF4-FFF2-40B4-BE49-F238E27FC236}">
              <a16:creationId xmlns:a16="http://schemas.microsoft.com/office/drawing/2014/main" xmlns="" id="{75025789-FE72-45E7-92D9-CE7CE6F6FDFE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6" name="Line 1749">
          <a:extLst>
            <a:ext uri="{FF2B5EF4-FFF2-40B4-BE49-F238E27FC236}">
              <a16:creationId xmlns:a16="http://schemas.microsoft.com/office/drawing/2014/main" xmlns="" id="{47490533-F96C-40E8-A8EB-E257C67173AA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7" name="Line 1750">
          <a:extLst>
            <a:ext uri="{FF2B5EF4-FFF2-40B4-BE49-F238E27FC236}">
              <a16:creationId xmlns:a16="http://schemas.microsoft.com/office/drawing/2014/main" xmlns="" id="{872A0D7C-C31E-45B4-8DCE-E53A0B8566D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8" name="Line 1751">
          <a:extLst>
            <a:ext uri="{FF2B5EF4-FFF2-40B4-BE49-F238E27FC236}">
              <a16:creationId xmlns:a16="http://schemas.microsoft.com/office/drawing/2014/main" xmlns="" id="{2D0A8003-96A3-4976-9BFD-1A3241FCD60F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79" name="Line 1752">
          <a:extLst>
            <a:ext uri="{FF2B5EF4-FFF2-40B4-BE49-F238E27FC236}">
              <a16:creationId xmlns:a16="http://schemas.microsoft.com/office/drawing/2014/main" xmlns="" id="{D9FD6243-3783-4688-9BA5-F1376BE9327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80" name="Line 1753">
          <a:extLst>
            <a:ext uri="{FF2B5EF4-FFF2-40B4-BE49-F238E27FC236}">
              <a16:creationId xmlns:a16="http://schemas.microsoft.com/office/drawing/2014/main" xmlns="" id="{1E808158-53C4-4CEE-A42D-026AB86A5A00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81" name="Line 1754">
          <a:extLst>
            <a:ext uri="{FF2B5EF4-FFF2-40B4-BE49-F238E27FC236}">
              <a16:creationId xmlns:a16="http://schemas.microsoft.com/office/drawing/2014/main" xmlns="" id="{EB09284F-4B6C-43EF-83D0-DF1A765657F6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82" name="Line 1755">
          <a:extLst>
            <a:ext uri="{FF2B5EF4-FFF2-40B4-BE49-F238E27FC236}">
              <a16:creationId xmlns:a16="http://schemas.microsoft.com/office/drawing/2014/main" xmlns="" id="{66753BB0-243E-4B68-9470-D05C3F542F11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883" name="Line 1756">
          <a:extLst>
            <a:ext uri="{FF2B5EF4-FFF2-40B4-BE49-F238E27FC236}">
              <a16:creationId xmlns:a16="http://schemas.microsoft.com/office/drawing/2014/main" xmlns="" id="{5D409DF9-F310-4945-B8FB-46B3910E454B}"/>
            </a:ext>
          </a:extLst>
        </xdr:cNvPr>
        <xdr:cNvSpPr>
          <a:spLocks noChangeShapeType="1"/>
        </xdr:cNvSpPr>
      </xdr:nvSpPr>
      <xdr:spPr bwMode="auto">
        <a:xfrm>
          <a:off x="4219575" y="2326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4" name="Line 2086">
          <a:extLst>
            <a:ext uri="{FF2B5EF4-FFF2-40B4-BE49-F238E27FC236}">
              <a16:creationId xmlns:a16="http://schemas.microsoft.com/office/drawing/2014/main" xmlns="" id="{E1CC2C97-7DB8-4432-8576-BC146847FB8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5" name="Line 2087">
          <a:extLst>
            <a:ext uri="{FF2B5EF4-FFF2-40B4-BE49-F238E27FC236}">
              <a16:creationId xmlns:a16="http://schemas.microsoft.com/office/drawing/2014/main" xmlns="" id="{BF71969C-0890-4D6D-A804-4F208270AAF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6" name="Line 2088">
          <a:extLst>
            <a:ext uri="{FF2B5EF4-FFF2-40B4-BE49-F238E27FC236}">
              <a16:creationId xmlns:a16="http://schemas.microsoft.com/office/drawing/2014/main" xmlns="" id="{504C7736-A84E-4175-94DB-004C28FBD5D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7" name="Line 2089">
          <a:extLst>
            <a:ext uri="{FF2B5EF4-FFF2-40B4-BE49-F238E27FC236}">
              <a16:creationId xmlns:a16="http://schemas.microsoft.com/office/drawing/2014/main" xmlns="" id="{232A9692-8058-4497-8C09-D7E9DCF67A7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8" name="Line 2090">
          <a:extLst>
            <a:ext uri="{FF2B5EF4-FFF2-40B4-BE49-F238E27FC236}">
              <a16:creationId xmlns:a16="http://schemas.microsoft.com/office/drawing/2014/main" xmlns="" id="{89EAE53F-B604-46E5-8D92-7A4FB8FF66C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89" name="Line 2091">
          <a:extLst>
            <a:ext uri="{FF2B5EF4-FFF2-40B4-BE49-F238E27FC236}">
              <a16:creationId xmlns:a16="http://schemas.microsoft.com/office/drawing/2014/main" xmlns="" id="{01838F39-659F-46D4-8570-8606A779BB1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0" name="Line 2092">
          <a:extLst>
            <a:ext uri="{FF2B5EF4-FFF2-40B4-BE49-F238E27FC236}">
              <a16:creationId xmlns:a16="http://schemas.microsoft.com/office/drawing/2014/main" xmlns="" id="{14320824-62AD-4B4E-950D-11087D7545C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1" name="Line 2093">
          <a:extLst>
            <a:ext uri="{FF2B5EF4-FFF2-40B4-BE49-F238E27FC236}">
              <a16:creationId xmlns:a16="http://schemas.microsoft.com/office/drawing/2014/main" xmlns="" id="{24B5179B-E432-44D7-934F-1875D21722B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2" name="Line 2094">
          <a:extLst>
            <a:ext uri="{FF2B5EF4-FFF2-40B4-BE49-F238E27FC236}">
              <a16:creationId xmlns:a16="http://schemas.microsoft.com/office/drawing/2014/main" xmlns="" id="{D231506B-AA95-421A-8192-D359D7AB14D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3" name="Line 2095">
          <a:extLst>
            <a:ext uri="{FF2B5EF4-FFF2-40B4-BE49-F238E27FC236}">
              <a16:creationId xmlns:a16="http://schemas.microsoft.com/office/drawing/2014/main" xmlns="" id="{9DD8B7D3-E7A1-4120-BE76-289F3E4740C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4" name="Line 2096">
          <a:extLst>
            <a:ext uri="{FF2B5EF4-FFF2-40B4-BE49-F238E27FC236}">
              <a16:creationId xmlns:a16="http://schemas.microsoft.com/office/drawing/2014/main" xmlns="" id="{DC1A7BD4-705A-486B-BB88-E44E50B43CD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5" name="Line 2097">
          <a:extLst>
            <a:ext uri="{FF2B5EF4-FFF2-40B4-BE49-F238E27FC236}">
              <a16:creationId xmlns:a16="http://schemas.microsoft.com/office/drawing/2014/main" xmlns="" id="{2D0E2956-B09F-477B-B287-67EA75A0DE5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6" name="Line 2098">
          <a:extLst>
            <a:ext uri="{FF2B5EF4-FFF2-40B4-BE49-F238E27FC236}">
              <a16:creationId xmlns:a16="http://schemas.microsoft.com/office/drawing/2014/main" xmlns="" id="{B1D02794-AB81-4876-A40E-AF59EC0F7B9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7" name="Line 2099">
          <a:extLst>
            <a:ext uri="{FF2B5EF4-FFF2-40B4-BE49-F238E27FC236}">
              <a16:creationId xmlns:a16="http://schemas.microsoft.com/office/drawing/2014/main" xmlns="" id="{E6E1C41F-33E5-448E-A028-D83D47FD9A0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8" name="Line 1827">
          <a:extLst>
            <a:ext uri="{FF2B5EF4-FFF2-40B4-BE49-F238E27FC236}">
              <a16:creationId xmlns:a16="http://schemas.microsoft.com/office/drawing/2014/main" xmlns="" id="{177F3545-67A8-4660-870D-DEB2397B754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899" name="Line 1828">
          <a:extLst>
            <a:ext uri="{FF2B5EF4-FFF2-40B4-BE49-F238E27FC236}">
              <a16:creationId xmlns:a16="http://schemas.microsoft.com/office/drawing/2014/main" xmlns="" id="{7763CF78-1575-43BD-A819-5723B17885C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0" name="Line 1829">
          <a:extLst>
            <a:ext uri="{FF2B5EF4-FFF2-40B4-BE49-F238E27FC236}">
              <a16:creationId xmlns:a16="http://schemas.microsoft.com/office/drawing/2014/main" xmlns="" id="{D567D102-01E2-4518-85C5-8C52461B43B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1" name="Line 1830">
          <a:extLst>
            <a:ext uri="{FF2B5EF4-FFF2-40B4-BE49-F238E27FC236}">
              <a16:creationId xmlns:a16="http://schemas.microsoft.com/office/drawing/2014/main" xmlns="" id="{D6331879-98AC-463F-A852-9E40F1FF6EC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2" name="Line 1831">
          <a:extLst>
            <a:ext uri="{FF2B5EF4-FFF2-40B4-BE49-F238E27FC236}">
              <a16:creationId xmlns:a16="http://schemas.microsoft.com/office/drawing/2014/main" xmlns="" id="{25B02A2F-BB84-4B5A-8DBF-BD5234AF047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3" name="Line 1832">
          <a:extLst>
            <a:ext uri="{FF2B5EF4-FFF2-40B4-BE49-F238E27FC236}">
              <a16:creationId xmlns:a16="http://schemas.microsoft.com/office/drawing/2014/main" xmlns="" id="{8EEC8F11-70BC-43C5-8CD6-1A8A2FE3F02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4" name="Line 1833">
          <a:extLst>
            <a:ext uri="{FF2B5EF4-FFF2-40B4-BE49-F238E27FC236}">
              <a16:creationId xmlns:a16="http://schemas.microsoft.com/office/drawing/2014/main" xmlns="" id="{8BBF80E0-80F5-45EB-BD6E-E63CC11AC0E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5" name="Line 1834">
          <a:extLst>
            <a:ext uri="{FF2B5EF4-FFF2-40B4-BE49-F238E27FC236}">
              <a16:creationId xmlns:a16="http://schemas.microsoft.com/office/drawing/2014/main" xmlns="" id="{19958266-3B87-490F-9177-21103A93C2E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6" name="Line 1835">
          <a:extLst>
            <a:ext uri="{FF2B5EF4-FFF2-40B4-BE49-F238E27FC236}">
              <a16:creationId xmlns:a16="http://schemas.microsoft.com/office/drawing/2014/main" xmlns="" id="{68B1E78F-528E-4ED9-8ACB-9BBDF81F8BEE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7" name="Line 1836">
          <a:extLst>
            <a:ext uri="{FF2B5EF4-FFF2-40B4-BE49-F238E27FC236}">
              <a16:creationId xmlns:a16="http://schemas.microsoft.com/office/drawing/2014/main" xmlns="" id="{02B8F649-FA3E-4841-AE28-B735307EB67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8" name="Line 1837">
          <a:extLst>
            <a:ext uri="{FF2B5EF4-FFF2-40B4-BE49-F238E27FC236}">
              <a16:creationId xmlns:a16="http://schemas.microsoft.com/office/drawing/2014/main" xmlns="" id="{F43C950C-68EF-4E35-94DB-07F6744E39A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9" name="Line 1838">
          <a:extLst>
            <a:ext uri="{FF2B5EF4-FFF2-40B4-BE49-F238E27FC236}">
              <a16:creationId xmlns:a16="http://schemas.microsoft.com/office/drawing/2014/main" xmlns="" id="{4A07D0F5-60E2-4AE3-9412-DE68E6269AE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0" name="Line 1839">
          <a:extLst>
            <a:ext uri="{FF2B5EF4-FFF2-40B4-BE49-F238E27FC236}">
              <a16:creationId xmlns:a16="http://schemas.microsoft.com/office/drawing/2014/main" xmlns="" id="{9896C103-73C9-4195-88B1-2D0A0F4EF5C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1" name="Line 1840">
          <a:extLst>
            <a:ext uri="{FF2B5EF4-FFF2-40B4-BE49-F238E27FC236}">
              <a16:creationId xmlns:a16="http://schemas.microsoft.com/office/drawing/2014/main" xmlns="" id="{BBA96D55-195E-4BED-8E7D-83E35503C54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2" name="Line 1813">
          <a:extLst>
            <a:ext uri="{FF2B5EF4-FFF2-40B4-BE49-F238E27FC236}">
              <a16:creationId xmlns:a16="http://schemas.microsoft.com/office/drawing/2014/main" xmlns="" id="{9E649DD4-E128-4FE1-8911-3C9E71ED261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3" name="Line 1814">
          <a:extLst>
            <a:ext uri="{FF2B5EF4-FFF2-40B4-BE49-F238E27FC236}">
              <a16:creationId xmlns:a16="http://schemas.microsoft.com/office/drawing/2014/main" xmlns="" id="{D7289F0A-A2C6-4B2B-9B19-426976D33F0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4" name="Line 1815">
          <a:extLst>
            <a:ext uri="{FF2B5EF4-FFF2-40B4-BE49-F238E27FC236}">
              <a16:creationId xmlns:a16="http://schemas.microsoft.com/office/drawing/2014/main" xmlns="" id="{10AB12A6-6B1A-489C-8B11-0F49EE1DFD9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5" name="Line 1816">
          <a:extLst>
            <a:ext uri="{FF2B5EF4-FFF2-40B4-BE49-F238E27FC236}">
              <a16:creationId xmlns:a16="http://schemas.microsoft.com/office/drawing/2014/main" xmlns="" id="{749DF985-85D5-4BCB-A00B-629D87F6B6D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6" name="Line 1817">
          <a:extLst>
            <a:ext uri="{FF2B5EF4-FFF2-40B4-BE49-F238E27FC236}">
              <a16:creationId xmlns:a16="http://schemas.microsoft.com/office/drawing/2014/main" xmlns="" id="{8955C0CF-BD62-4E9B-869A-5A3ED552BA5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7" name="Line 1818">
          <a:extLst>
            <a:ext uri="{FF2B5EF4-FFF2-40B4-BE49-F238E27FC236}">
              <a16:creationId xmlns:a16="http://schemas.microsoft.com/office/drawing/2014/main" xmlns="" id="{4960FECA-B617-4E66-AD1A-F85BAE81730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8" name="Line 1819">
          <a:extLst>
            <a:ext uri="{FF2B5EF4-FFF2-40B4-BE49-F238E27FC236}">
              <a16:creationId xmlns:a16="http://schemas.microsoft.com/office/drawing/2014/main" xmlns="" id="{7C88821B-6469-4BA2-AAC5-05F15D9AC74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9" name="Line 1820">
          <a:extLst>
            <a:ext uri="{FF2B5EF4-FFF2-40B4-BE49-F238E27FC236}">
              <a16:creationId xmlns:a16="http://schemas.microsoft.com/office/drawing/2014/main" xmlns="" id="{9E52CC96-7C9A-45DA-AA31-65BC807DC73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0" name="Line 1821">
          <a:extLst>
            <a:ext uri="{FF2B5EF4-FFF2-40B4-BE49-F238E27FC236}">
              <a16:creationId xmlns:a16="http://schemas.microsoft.com/office/drawing/2014/main" xmlns="" id="{6632AD61-9244-4715-8058-E0D09DE2E50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1" name="Line 1822">
          <a:extLst>
            <a:ext uri="{FF2B5EF4-FFF2-40B4-BE49-F238E27FC236}">
              <a16:creationId xmlns:a16="http://schemas.microsoft.com/office/drawing/2014/main" xmlns="" id="{0D66994A-16EC-4AD3-AD41-F5FA9505085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2" name="Line 1823">
          <a:extLst>
            <a:ext uri="{FF2B5EF4-FFF2-40B4-BE49-F238E27FC236}">
              <a16:creationId xmlns:a16="http://schemas.microsoft.com/office/drawing/2014/main" xmlns="" id="{13DB4190-FE0E-4267-9B4D-D7AB9D8A0BE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3" name="Line 1824">
          <a:extLst>
            <a:ext uri="{FF2B5EF4-FFF2-40B4-BE49-F238E27FC236}">
              <a16:creationId xmlns:a16="http://schemas.microsoft.com/office/drawing/2014/main" xmlns="" id="{C853CFBA-507A-4AC5-B502-64D5B28D04E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4" name="Line 1825">
          <a:extLst>
            <a:ext uri="{FF2B5EF4-FFF2-40B4-BE49-F238E27FC236}">
              <a16:creationId xmlns:a16="http://schemas.microsoft.com/office/drawing/2014/main" xmlns="" id="{737E54B4-BD59-4C24-87B7-291E76C6848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5" name="Line 1826">
          <a:extLst>
            <a:ext uri="{FF2B5EF4-FFF2-40B4-BE49-F238E27FC236}">
              <a16:creationId xmlns:a16="http://schemas.microsoft.com/office/drawing/2014/main" xmlns="" id="{66518695-AC4B-4F50-AD81-55A4A23BC94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6" name="Line 2086">
          <a:extLst>
            <a:ext uri="{FF2B5EF4-FFF2-40B4-BE49-F238E27FC236}">
              <a16:creationId xmlns:a16="http://schemas.microsoft.com/office/drawing/2014/main" xmlns="" id="{064A40A6-0784-43EF-8708-250BABC6A8E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7" name="Line 2087">
          <a:extLst>
            <a:ext uri="{FF2B5EF4-FFF2-40B4-BE49-F238E27FC236}">
              <a16:creationId xmlns:a16="http://schemas.microsoft.com/office/drawing/2014/main" xmlns="" id="{3273542D-0909-4E17-98D2-0216EED1BA7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8" name="Line 2088">
          <a:extLst>
            <a:ext uri="{FF2B5EF4-FFF2-40B4-BE49-F238E27FC236}">
              <a16:creationId xmlns:a16="http://schemas.microsoft.com/office/drawing/2014/main" xmlns="" id="{EBD460C5-B732-4EAE-B0B0-BFACDF0AB4A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9" name="Line 2089">
          <a:extLst>
            <a:ext uri="{FF2B5EF4-FFF2-40B4-BE49-F238E27FC236}">
              <a16:creationId xmlns:a16="http://schemas.microsoft.com/office/drawing/2014/main" xmlns="" id="{CCC9D5FB-688F-4FBB-B7D2-1BFBF0DD35C2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0" name="Line 2090">
          <a:extLst>
            <a:ext uri="{FF2B5EF4-FFF2-40B4-BE49-F238E27FC236}">
              <a16:creationId xmlns:a16="http://schemas.microsoft.com/office/drawing/2014/main" xmlns="" id="{6CE17C96-C665-4C3A-98FA-8F4C39584BB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1" name="Line 2091">
          <a:extLst>
            <a:ext uri="{FF2B5EF4-FFF2-40B4-BE49-F238E27FC236}">
              <a16:creationId xmlns:a16="http://schemas.microsoft.com/office/drawing/2014/main" xmlns="" id="{7F447103-98C7-48D7-90CE-50C2D4D01A7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2" name="Line 2092">
          <a:extLst>
            <a:ext uri="{FF2B5EF4-FFF2-40B4-BE49-F238E27FC236}">
              <a16:creationId xmlns:a16="http://schemas.microsoft.com/office/drawing/2014/main" xmlns="" id="{E1604DBB-7EB3-4B00-9937-54483E7A0F6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3" name="Line 2093">
          <a:extLst>
            <a:ext uri="{FF2B5EF4-FFF2-40B4-BE49-F238E27FC236}">
              <a16:creationId xmlns:a16="http://schemas.microsoft.com/office/drawing/2014/main" xmlns="" id="{D7107065-5690-432E-91BD-957BD0351D9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4" name="Line 2094">
          <a:extLst>
            <a:ext uri="{FF2B5EF4-FFF2-40B4-BE49-F238E27FC236}">
              <a16:creationId xmlns:a16="http://schemas.microsoft.com/office/drawing/2014/main" xmlns="" id="{0BC02826-B619-4C65-91B6-43F271F5897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5" name="Line 2095">
          <a:extLst>
            <a:ext uri="{FF2B5EF4-FFF2-40B4-BE49-F238E27FC236}">
              <a16:creationId xmlns:a16="http://schemas.microsoft.com/office/drawing/2014/main" xmlns="" id="{3A52010D-BE58-4B44-8071-C8913309D5F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6" name="Line 2096">
          <a:extLst>
            <a:ext uri="{FF2B5EF4-FFF2-40B4-BE49-F238E27FC236}">
              <a16:creationId xmlns:a16="http://schemas.microsoft.com/office/drawing/2014/main" xmlns="" id="{AEDB37E3-3606-463F-81C2-48A1CAB5D0FC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7" name="Line 2097">
          <a:extLst>
            <a:ext uri="{FF2B5EF4-FFF2-40B4-BE49-F238E27FC236}">
              <a16:creationId xmlns:a16="http://schemas.microsoft.com/office/drawing/2014/main" xmlns="" id="{069187F8-D9DA-457C-A3AE-1438B8399DB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8" name="Line 2098">
          <a:extLst>
            <a:ext uri="{FF2B5EF4-FFF2-40B4-BE49-F238E27FC236}">
              <a16:creationId xmlns:a16="http://schemas.microsoft.com/office/drawing/2014/main" xmlns="" id="{A1895528-93B4-49C5-8867-F46BD8630E0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9" name="Line 2099">
          <a:extLst>
            <a:ext uri="{FF2B5EF4-FFF2-40B4-BE49-F238E27FC236}">
              <a16:creationId xmlns:a16="http://schemas.microsoft.com/office/drawing/2014/main" xmlns="" id="{E20DFB7A-30E5-43F8-8C76-F21BD58F119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0" name="Line 1827">
          <a:extLst>
            <a:ext uri="{FF2B5EF4-FFF2-40B4-BE49-F238E27FC236}">
              <a16:creationId xmlns:a16="http://schemas.microsoft.com/office/drawing/2014/main" xmlns="" id="{188EE533-DCFB-4371-99C6-174D4E3486C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1" name="Line 1828">
          <a:extLst>
            <a:ext uri="{FF2B5EF4-FFF2-40B4-BE49-F238E27FC236}">
              <a16:creationId xmlns:a16="http://schemas.microsoft.com/office/drawing/2014/main" xmlns="" id="{5850E319-70A1-4202-B4AE-8DF3724FFCD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2" name="Line 1829">
          <a:extLst>
            <a:ext uri="{FF2B5EF4-FFF2-40B4-BE49-F238E27FC236}">
              <a16:creationId xmlns:a16="http://schemas.microsoft.com/office/drawing/2014/main" xmlns="" id="{046765DB-1E60-47F5-BD22-EE3725EF1BC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3" name="Line 1830">
          <a:extLst>
            <a:ext uri="{FF2B5EF4-FFF2-40B4-BE49-F238E27FC236}">
              <a16:creationId xmlns:a16="http://schemas.microsoft.com/office/drawing/2014/main" xmlns="" id="{26784FEB-0725-4B96-B577-B2F54B23B9D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4" name="Line 1831">
          <a:extLst>
            <a:ext uri="{FF2B5EF4-FFF2-40B4-BE49-F238E27FC236}">
              <a16:creationId xmlns:a16="http://schemas.microsoft.com/office/drawing/2014/main" xmlns="" id="{88528EDE-6FEF-4D7D-875B-121B7F25D91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5" name="Line 1832">
          <a:extLst>
            <a:ext uri="{FF2B5EF4-FFF2-40B4-BE49-F238E27FC236}">
              <a16:creationId xmlns:a16="http://schemas.microsoft.com/office/drawing/2014/main" xmlns="" id="{A86B5ED7-3FDA-4D8C-B47B-61C97F9385D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6" name="Line 1833">
          <a:extLst>
            <a:ext uri="{FF2B5EF4-FFF2-40B4-BE49-F238E27FC236}">
              <a16:creationId xmlns:a16="http://schemas.microsoft.com/office/drawing/2014/main" xmlns="" id="{7AEF641C-3762-4DA7-AC19-41C088035E2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7" name="Line 1834">
          <a:extLst>
            <a:ext uri="{FF2B5EF4-FFF2-40B4-BE49-F238E27FC236}">
              <a16:creationId xmlns:a16="http://schemas.microsoft.com/office/drawing/2014/main" xmlns="" id="{C840FAD6-FCBD-4872-A5A5-0A066EA993B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8" name="Line 1835">
          <a:extLst>
            <a:ext uri="{FF2B5EF4-FFF2-40B4-BE49-F238E27FC236}">
              <a16:creationId xmlns:a16="http://schemas.microsoft.com/office/drawing/2014/main" xmlns="" id="{E64D1F9C-82D6-4A56-BC36-46A0F1D0EAF8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9" name="Line 1836">
          <a:extLst>
            <a:ext uri="{FF2B5EF4-FFF2-40B4-BE49-F238E27FC236}">
              <a16:creationId xmlns:a16="http://schemas.microsoft.com/office/drawing/2014/main" xmlns="" id="{D590DF5D-C2B2-4212-B19B-D12290D3586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0" name="Line 1837">
          <a:extLst>
            <a:ext uri="{FF2B5EF4-FFF2-40B4-BE49-F238E27FC236}">
              <a16:creationId xmlns:a16="http://schemas.microsoft.com/office/drawing/2014/main" xmlns="" id="{E44AFBC8-5783-4467-BD2C-88BEDFC07E2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1" name="Line 1838">
          <a:extLst>
            <a:ext uri="{FF2B5EF4-FFF2-40B4-BE49-F238E27FC236}">
              <a16:creationId xmlns:a16="http://schemas.microsoft.com/office/drawing/2014/main" xmlns="" id="{8C040034-6DD9-4BF6-8562-01B0DD2CAFD3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2" name="Line 1839">
          <a:extLst>
            <a:ext uri="{FF2B5EF4-FFF2-40B4-BE49-F238E27FC236}">
              <a16:creationId xmlns:a16="http://schemas.microsoft.com/office/drawing/2014/main" xmlns="" id="{B72AC323-858C-4A8A-A33D-13E4764F922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3" name="Line 1840">
          <a:extLst>
            <a:ext uri="{FF2B5EF4-FFF2-40B4-BE49-F238E27FC236}">
              <a16:creationId xmlns:a16="http://schemas.microsoft.com/office/drawing/2014/main" xmlns="" id="{B39CBD2B-2929-4807-9E71-EA9A8109AB6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4" name="Line 1813">
          <a:extLst>
            <a:ext uri="{FF2B5EF4-FFF2-40B4-BE49-F238E27FC236}">
              <a16:creationId xmlns:a16="http://schemas.microsoft.com/office/drawing/2014/main" xmlns="" id="{9132BAF9-2D47-4828-BCF3-E2A680B8AD4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5" name="Line 1814">
          <a:extLst>
            <a:ext uri="{FF2B5EF4-FFF2-40B4-BE49-F238E27FC236}">
              <a16:creationId xmlns:a16="http://schemas.microsoft.com/office/drawing/2014/main" xmlns="" id="{EE895937-FEC0-41DB-ABBC-F6A435AFB8B0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6" name="Line 1815">
          <a:extLst>
            <a:ext uri="{FF2B5EF4-FFF2-40B4-BE49-F238E27FC236}">
              <a16:creationId xmlns:a16="http://schemas.microsoft.com/office/drawing/2014/main" xmlns="" id="{55F4DEE3-F9AF-4A4F-87A0-E7ECCF8DCA5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7" name="Line 1816">
          <a:extLst>
            <a:ext uri="{FF2B5EF4-FFF2-40B4-BE49-F238E27FC236}">
              <a16:creationId xmlns:a16="http://schemas.microsoft.com/office/drawing/2014/main" xmlns="" id="{7E041A0A-3FF4-4848-98DB-BD92AF5C02D9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8" name="Line 1817">
          <a:extLst>
            <a:ext uri="{FF2B5EF4-FFF2-40B4-BE49-F238E27FC236}">
              <a16:creationId xmlns:a16="http://schemas.microsoft.com/office/drawing/2014/main" xmlns="" id="{902224D8-45A2-4B5D-BEB4-B1B4B4C410CD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9" name="Line 1818">
          <a:extLst>
            <a:ext uri="{FF2B5EF4-FFF2-40B4-BE49-F238E27FC236}">
              <a16:creationId xmlns:a16="http://schemas.microsoft.com/office/drawing/2014/main" xmlns="" id="{68C840F2-F858-4198-B935-82138A1D801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0" name="Line 1819">
          <a:extLst>
            <a:ext uri="{FF2B5EF4-FFF2-40B4-BE49-F238E27FC236}">
              <a16:creationId xmlns:a16="http://schemas.microsoft.com/office/drawing/2014/main" xmlns="" id="{1B800196-63CB-4D54-9B19-B8045540C77B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1" name="Line 1820">
          <a:extLst>
            <a:ext uri="{FF2B5EF4-FFF2-40B4-BE49-F238E27FC236}">
              <a16:creationId xmlns:a16="http://schemas.microsoft.com/office/drawing/2014/main" xmlns="" id="{8D48E920-D9E0-4338-83A0-5BE9EA384CBA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2" name="Line 1821">
          <a:extLst>
            <a:ext uri="{FF2B5EF4-FFF2-40B4-BE49-F238E27FC236}">
              <a16:creationId xmlns:a16="http://schemas.microsoft.com/office/drawing/2014/main" xmlns="" id="{773B2837-7405-4FC1-B491-7C3C56057375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3" name="Line 1822">
          <a:extLst>
            <a:ext uri="{FF2B5EF4-FFF2-40B4-BE49-F238E27FC236}">
              <a16:creationId xmlns:a16="http://schemas.microsoft.com/office/drawing/2014/main" xmlns="" id="{B173AA6F-A8BB-4F79-B3EC-E727B96D154F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4" name="Line 1823">
          <a:extLst>
            <a:ext uri="{FF2B5EF4-FFF2-40B4-BE49-F238E27FC236}">
              <a16:creationId xmlns:a16="http://schemas.microsoft.com/office/drawing/2014/main" xmlns="" id="{FAC8F09F-FBC7-47F1-8E8D-D24FB08614A7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5" name="Line 1824">
          <a:extLst>
            <a:ext uri="{FF2B5EF4-FFF2-40B4-BE49-F238E27FC236}">
              <a16:creationId xmlns:a16="http://schemas.microsoft.com/office/drawing/2014/main" xmlns="" id="{F7AC3540-3982-4263-BDAB-EE3EFC9A6231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6" name="Line 1825">
          <a:extLst>
            <a:ext uri="{FF2B5EF4-FFF2-40B4-BE49-F238E27FC236}">
              <a16:creationId xmlns:a16="http://schemas.microsoft.com/office/drawing/2014/main" xmlns="" id="{FB307164-1292-4357-BDCA-91EB5EA7BAC4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7" name="Line 1826">
          <a:extLst>
            <a:ext uri="{FF2B5EF4-FFF2-40B4-BE49-F238E27FC236}">
              <a16:creationId xmlns:a16="http://schemas.microsoft.com/office/drawing/2014/main" xmlns="" id="{6C81B246-115C-44EE-B7A8-F8AB72C29026}"/>
            </a:ext>
          </a:extLst>
        </xdr:cNvPr>
        <xdr:cNvSpPr>
          <a:spLocks noChangeShapeType="1"/>
        </xdr:cNvSpPr>
      </xdr:nvSpPr>
      <xdr:spPr bwMode="auto">
        <a:xfrm>
          <a:off x="4219575" y="2310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xmlns="" id="{9ECCA9A4-CD10-45B0-A012-50262D917993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xmlns="" id="{082109BC-30CD-4638-8310-4458422DA99A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xmlns="" id="{8665B22C-895A-4A7A-AE43-961FA44EE4AE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xmlns="" id="{AF7230DA-A2FA-4258-A338-6DB46CB55B92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xmlns="" id="{FC841B9B-D561-45F9-917C-961D36DD40BD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xmlns="" id="{206A00EB-99F0-4EB8-952B-2DEDCE2F0E9A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xmlns="" id="{A4E64FAC-FEA4-41C5-9DF9-48A86391E401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xmlns="" id="{5487BE0F-CB89-4A7A-834A-D7832FC29603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xmlns="" id="{8D35717C-54A2-4839-9A27-A1A3C711DF3B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xmlns="" id="{30AACC8F-6121-4863-9D8E-8F289529058E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xmlns="" id="{088B7E11-6190-4095-A362-45F5E1FCFBB8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xmlns="" id="{ECA5682A-BA3D-474A-932D-BBEE8134E649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xmlns="" id="{DF72D18F-1A41-4DDC-8CA8-FAB15F558DFB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xmlns="" id="{325BDD6F-5CF9-4744-93B9-5103F3BCAC98}"/>
            </a:ext>
          </a:extLst>
        </xdr:cNvPr>
        <xdr:cNvSpPr>
          <a:spLocks noChangeShapeType="1"/>
        </xdr:cNvSpPr>
      </xdr:nvSpPr>
      <xdr:spPr bwMode="auto">
        <a:xfrm>
          <a:off x="4219575" y="2650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xmlns="" id="{F6BC39EF-F57F-4D87-85E9-C0CE652BE71A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xmlns="" id="{47A368D9-9CD5-40A6-AB47-D195CBD6C10D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xmlns="" id="{9C0BAEAF-1E3C-4F82-BB3B-046DEFDB31FC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xmlns="" id="{7AF2F9C5-98DE-4C6C-9142-C04149687ACA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xmlns="" id="{B9588E23-DD7A-4EC8-B7E0-268B5D9C2FB4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xmlns="" id="{35BDF81D-7956-4F76-B502-5540950B70C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xmlns="" id="{689FE633-E43F-4D6D-B37B-44816FB8683A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xmlns="" id="{E1938B09-1858-4588-9551-A6766338B272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xmlns="" id="{7DF09182-7A27-46E3-AA41-6B4B7563AE77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xmlns="" id="{7046BDD4-C005-4CBC-9F9B-CE031F5923F4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xmlns="" id="{9878EB39-5ABF-4C49-854D-2870EEEDA31F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xmlns="" id="{A6DAE7DB-E044-417F-B2AF-4B3EE5F5B171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xmlns="" id="{1D4C0204-4753-4882-8CA8-B9BB18BE0E36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xmlns="" id="{3D220C4F-5103-4C28-B2D2-54FFC430D486}"/>
            </a:ext>
          </a:extLst>
        </xdr:cNvPr>
        <xdr:cNvSpPr>
          <a:spLocks noChangeShapeType="1"/>
        </xdr:cNvSpPr>
      </xdr:nvSpPr>
      <xdr:spPr bwMode="auto">
        <a:xfrm>
          <a:off x="4219575" y="2586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996" name="Line 1743">
          <a:extLst>
            <a:ext uri="{FF2B5EF4-FFF2-40B4-BE49-F238E27FC236}">
              <a16:creationId xmlns:a16="http://schemas.microsoft.com/office/drawing/2014/main" xmlns="" id="{BB592FED-04D6-4ED9-A6CA-DB9BB987A22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997" name="Line 1744">
          <a:extLst>
            <a:ext uri="{FF2B5EF4-FFF2-40B4-BE49-F238E27FC236}">
              <a16:creationId xmlns:a16="http://schemas.microsoft.com/office/drawing/2014/main" xmlns="" id="{C807A1EA-66B5-4EB3-B68E-378ABEEA48A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998" name="Line 1745">
          <a:extLst>
            <a:ext uri="{FF2B5EF4-FFF2-40B4-BE49-F238E27FC236}">
              <a16:creationId xmlns:a16="http://schemas.microsoft.com/office/drawing/2014/main" xmlns="" id="{542E591D-980D-4755-948D-AA55F54567A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5999" name="Line 1746">
          <a:extLst>
            <a:ext uri="{FF2B5EF4-FFF2-40B4-BE49-F238E27FC236}">
              <a16:creationId xmlns:a16="http://schemas.microsoft.com/office/drawing/2014/main" xmlns="" id="{7A65C694-BB9A-44DA-B19A-D2525BCEF4B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0" name="Line 1747">
          <a:extLst>
            <a:ext uri="{FF2B5EF4-FFF2-40B4-BE49-F238E27FC236}">
              <a16:creationId xmlns:a16="http://schemas.microsoft.com/office/drawing/2014/main" xmlns="" id="{7AF68827-E4C0-4D0C-A8DF-44D886EA709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1" name="Line 1748">
          <a:extLst>
            <a:ext uri="{FF2B5EF4-FFF2-40B4-BE49-F238E27FC236}">
              <a16:creationId xmlns:a16="http://schemas.microsoft.com/office/drawing/2014/main" xmlns="" id="{EF8F7149-F9DC-441C-84B9-C141615EF64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2" name="Line 1749">
          <a:extLst>
            <a:ext uri="{FF2B5EF4-FFF2-40B4-BE49-F238E27FC236}">
              <a16:creationId xmlns:a16="http://schemas.microsoft.com/office/drawing/2014/main" xmlns="" id="{5D20271C-A0C0-4CE6-95F8-3A9D04CC348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3" name="Line 1750">
          <a:extLst>
            <a:ext uri="{FF2B5EF4-FFF2-40B4-BE49-F238E27FC236}">
              <a16:creationId xmlns:a16="http://schemas.microsoft.com/office/drawing/2014/main" xmlns="" id="{1DEE8AB9-DE4C-4440-B9FF-1F56B0FEC8E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4" name="Line 1751">
          <a:extLst>
            <a:ext uri="{FF2B5EF4-FFF2-40B4-BE49-F238E27FC236}">
              <a16:creationId xmlns:a16="http://schemas.microsoft.com/office/drawing/2014/main" xmlns="" id="{3C617B1B-2D20-46D1-91FC-D2BEDB6017B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5" name="Line 1752">
          <a:extLst>
            <a:ext uri="{FF2B5EF4-FFF2-40B4-BE49-F238E27FC236}">
              <a16:creationId xmlns:a16="http://schemas.microsoft.com/office/drawing/2014/main" xmlns="" id="{D6872215-D608-4ADE-9E52-7D15F4439E3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6" name="Line 1753">
          <a:extLst>
            <a:ext uri="{FF2B5EF4-FFF2-40B4-BE49-F238E27FC236}">
              <a16:creationId xmlns:a16="http://schemas.microsoft.com/office/drawing/2014/main" xmlns="" id="{2E482EE2-D5D2-4F56-B896-299E51C8EED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7" name="Line 1754">
          <a:extLst>
            <a:ext uri="{FF2B5EF4-FFF2-40B4-BE49-F238E27FC236}">
              <a16:creationId xmlns:a16="http://schemas.microsoft.com/office/drawing/2014/main" xmlns="" id="{5FCF8216-1A29-4D8D-9053-6040576FD75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8" name="Line 1755">
          <a:extLst>
            <a:ext uri="{FF2B5EF4-FFF2-40B4-BE49-F238E27FC236}">
              <a16:creationId xmlns:a16="http://schemas.microsoft.com/office/drawing/2014/main" xmlns="" id="{A42334F8-160D-4145-8CD9-40831D6845B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009" name="Line 1756">
          <a:extLst>
            <a:ext uri="{FF2B5EF4-FFF2-40B4-BE49-F238E27FC236}">
              <a16:creationId xmlns:a16="http://schemas.microsoft.com/office/drawing/2014/main" xmlns="" id="{7F44AB81-6594-4A54-9F76-A052B2F2FB5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0" name="Line 1743">
          <a:extLst>
            <a:ext uri="{FF2B5EF4-FFF2-40B4-BE49-F238E27FC236}">
              <a16:creationId xmlns:a16="http://schemas.microsoft.com/office/drawing/2014/main" xmlns="" id="{ECCA6A82-B4FC-4396-AC9C-52DFE631D56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1" name="Line 1744">
          <a:extLst>
            <a:ext uri="{FF2B5EF4-FFF2-40B4-BE49-F238E27FC236}">
              <a16:creationId xmlns:a16="http://schemas.microsoft.com/office/drawing/2014/main" xmlns="" id="{64A4127A-5743-4E0B-888B-7A3CAC0A0D6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2" name="Line 1745">
          <a:extLst>
            <a:ext uri="{FF2B5EF4-FFF2-40B4-BE49-F238E27FC236}">
              <a16:creationId xmlns:a16="http://schemas.microsoft.com/office/drawing/2014/main" xmlns="" id="{A213C4EF-E13E-4C05-A54B-E23FAFE92F3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3" name="Line 1746">
          <a:extLst>
            <a:ext uri="{FF2B5EF4-FFF2-40B4-BE49-F238E27FC236}">
              <a16:creationId xmlns:a16="http://schemas.microsoft.com/office/drawing/2014/main" xmlns="" id="{FEC25405-3F4C-445C-964B-BD65371CE63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4" name="Line 1747">
          <a:extLst>
            <a:ext uri="{FF2B5EF4-FFF2-40B4-BE49-F238E27FC236}">
              <a16:creationId xmlns:a16="http://schemas.microsoft.com/office/drawing/2014/main" xmlns="" id="{AA72A451-2044-462C-A783-7D3B5A4770D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5" name="Line 1748">
          <a:extLst>
            <a:ext uri="{FF2B5EF4-FFF2-40B4-BE49-F238E27FC236}">
              <a16:creationId xmlns:a16="http://schemas.microsoft.com/office/drawing/2014/main" xmlns="" id="{7B91F104-EB50-4994-8C68-2716F252792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6" name="Line 1749">
          <a:extLst>
            <a:ext uri="{FF2B5EF4-FFF2-40B4-BE49-F238E27FC236}">
              <a16:creationId xmlns:a16="http://schemas.microsoft.com/office/drawing/2014/main" xmlns="" id="{43AB59F9-2EB0-4656-9273-74A123D16C8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7" name="Line 1750">
          <a:extLst>
            <a:ext uri="{FF2B5EF4-FFF2-40B4-BE49-F238E27FC236}">
              <a16:creationId xmlns:a16="http://schemas.microsoft.com/office/drawing/2014/main" xmlns="" id="{CE581AAD-FF33-4A4D-92A3-DEA47FF36AB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8" name="Line 1751">
          <a:extLst>
            <a:ext uri="{FF2B5EF4-FFF2-40B4-BE49-F238E27FC236}">
              <a16:creationId xmlns:a16="http://schemas.microsoft.com/office/drawing/2014/main" xmlns="" id="{C4DFEA22-5449-408A-B377-F672C171E35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19" name="Line 1752">
          <a:extLst>
            <a:ext uri="{FF2B5EF4-FFF2-40B4-BE49-F238E27FC236}">
              <a16:creationId xmlns:a16="http://schemas.microsoft.com/office/drawing/2014/main" xmlns="" id="{A88A746B-7C07-4A48-B0D3-CFB48847799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0" name="Line 1753">
          <a:extLst>
            <a:ext uri="{FF2B5EF4-FFF2-40B4-BE49-F238E27FC236}">
              <a16:creationId xmlns:a16="http://schemas.microsoft.com/office/drawing/2014/main" xmlns="" id="{593BF977-4F0B-4DEC-A9E8-BD0C628CBAE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1" name="Line 1754">
          <a:extLst>
            <a:ext uri="{FF2B5EF4-FFF2-40B4-BE49-F238E27FC236}">
              <a16:creationId xmlns:a16="http://schemas.microsoft.com/office/drawing/2014/main" xmlns="" id="{7E4C1C6D-C401-46F5-9292-A4C8C0474D4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2" name="Line 1755">
          <a:extLst>
            <a:ext uri="{FF2B5EF4-FFF2-40B4-BE49-F238E27FC236}">
              <a16:creationId xmlns:a16="http://schemas.microsoft.com/office/drawing/2014/main" xmlns="" id="{F25361CE-F3D9-4D5E-B507-F8A9102877F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3" name="Line 1756">
          <a:extLst>
            <a:ext uri="{FF2B5EF4-FFF2-40B4-BE49-F238E27FC236}">
              <a16:creationId xmlns:a16="http://schemas.microsoft.com/office/drawing/2014/main" xmlns="" id="{4C395222-7416-455F-AB83-5BA74F17660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4" name="Line 1743">
          <a:extLst>
            <a:ext uri="{FF2B5EF4-FFF2-40B4-BE49-F238E27FC236}">
              <a16:creationId xmlns:a16="http://schemas.microsoft.com/office/drawing/2014/main" xmlns="" id="{37BE269F-3ECA-4AA8-B7D7-57ACAB901F5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5" name="Line 1744">
          <a:extLst>
            <a:ext uri="{FF2B5EF4-FFF2-40B4-BE49-F238E27FC236}">
              <a16:creationId xmlns:a16="http://schemas.microsoft.com/office/drawing/2014/main" xmlns="" id="{0891F4DE-A19A-45BD-A919-EB29C2DAB1D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6" name="Line 1745">
          <a:extLst>
            <a:ext uri="{FF2B5EF4-FFF2-40B4-BE49-F238E27FC236}">
              <a16:creationId xmlns:a16="http://schemas.microsoft.com/office/drawing/2014/main" xmlns="" id="{A7C1A79A-0CE3-43FC-9050-1494FC482B7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7" name="Line 1746">
          <a:extLst>
            <a:ext uri="{FF2B5EF4-FFF2-40B4-BE49-F238E27FC236}">
              <a16:creationId xmlns:a16="http://schemas.microsoft.com/office/drawing/2014/main" xmlns="" id="{503252B0-4A60-4CFE-B0F2-912B66CA4E1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8" name="Line 1747">
          <a:extLst>
            <a:ext uri="{FF2B5EF4-FFF2-40B4-BE49-F238E27FC236}">
              <a16:creationId xmlns:a16="http://schemas.microsoft.com/office/drawing/2014/main" xmlns="" id="{916E7E6D-3CD0-440E-BAB1-03AE80C38EE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29" name="Line 1748">
          <a:extLst>
            <a:ext uri="{FF2B5EF4-FFF2-40B4-BE49-F238E27FC236}">
              <a16:creationId xmlns:a16="http://schemas.microsoft.com/office/drawing/2014/main" xmlns="" id="{24577CED-9706-4B22-94DA-364E8476C28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0" name="Line 1749">
          <a:extLst>
            <a:ext uri="{FF2B5EF4-FFF2-40B4-BE49-F238E27FC236}">
              <a16:creationId xmlns:a16="http://schemas.microsoft.com/office/drawing/2014/main" xmlns="" id="{74FA94EB-7045-4BA7-893A-73F90AC1779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1" name="Line 1750">
          <a:extLst>
            <a:ext uri="{FF2B5EF4-FFF2-40B4-BE49-F238E27FC236}">
              <a16:creationId xmlns:a16="http://schemas.microsoft.com/office/drawing/2014/main" xmlns="" id="{C0AD2BA9-608F-4847-947B-B9F25366DAD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2" name="Line 1751">
          <a:extLst>
            <a:ext uri="{FF2B5EF4-FFF2-40B4-BE49-F238E27FC236}">
              <a16:creationId xmlns:a16="http://schemas.microsoft.com/office/drawing/2014/main" xmlns="" id="{9114CC39-E0C6-4EC9-BE7E-2AD3C113D2B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3" name="Line 1752">
          <a:extLst>
            <a:ext uri="{FF2B5EF4-FFF2-40B4-BE49-F238E27FC236}">
              <a16:creationId xmlns:a16="http://schemas.microsoft.com/office/drawing/2014/main" xmlns="" id="{45568CF9-95B8-45C6-956D-EC83FB31385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4" name="Line 1753">
          <a:extLst>
            <a:ext uri="{FF2B5EF4-FFF2-40B4-BE49-F238E27FC236}">
              <a16:creationId xmlns:a16="http://schemas.microsoft.com/office/drawing/2014/main" xmlns="" id="{AA0BA2D4-02B6-48B8-998E-BB0AFB65F0A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5" name="Line 1754">
          <a:extLst>
            <a:ext uri="{FF2B5EF4-FFF2-40B4-BE49-F238E27FC236}">
              <a16:creationId xmlns:a16="http://schemas.microsoft.com/office/drawing/2014/main" xmlns="" id="{40E9CE87-32C5-4541-863A-FE723B241F1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6" name="Line 1755">
          <a:extLst>
            <a:ext uri="{FF2B5EF4-FFF2-40B4-BE49-F238E27FC236}">
              <a16:creationId xmlns:a16="http://schemas.microsoft.com/office/drawing/2014/main" xmlns="" id="{726ADD2A-28AF-4883-9AC5-D61D16B2B5F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7" name="Line 1756">
          <a:extLst>
            <a:ext uri="{FF2B5EF4-FFF2-40B4-BE49-F238E27FC236}">
              <a16:creationId xmlns:a16="http://schemas.microsoft.com/office/drawing/2014/main" xmlns="" id="{7E4DFAF2-5C85-4261-8682-E85A1413D12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xmlns="" id="{57383DBF-DDAF-4ED3-BD35-EAEDB405952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xmlns="" id="{BB1A3FE3-970E-4443-9B69-2172DB51993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xmlns="" id="{F7C07549-A26C-415D-8C1A-A269B17D5C5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xmlns="" id="{7737A8E9-0121-4F64-9D18-D79CE4C0226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xmlns="" id="{ABF3EECC-F00A-48E3-A6BA-5B8A8907F85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xmlns="" id="{975A3B03-7FEA-455A-9431-560EE1A9816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xmlns="" id="{77A5ECF2-E390-4060-B2A1-D03C2BF6900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xmlns="" id="{6998863D-7E10-4208-9047-9CC6239290E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xmlns="" id="{2F07F91E-300C-43AF-A27D-8DFC5ADB5AF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xmlns="" id="{A41A3B06-097F-4BA2-AAB4-E59EA52CB992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xmlns="" id="{CBBEDB3D-3FC9-4CC5-ADFA-513942974CF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xmlns="" id="{3DF40496-D561-407F-859F-4EFF218C37D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xmlns="" id="{5834D435-217F-4416-B29E-4796FAC983E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xmlns="" id="{FFF16948-250E-4A53-A6C7-F50C5A0CEA1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xmlns="" id="{DB528D77-A0B2-45E3-933E-10502B4270A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xmlns="" id="{3A468127-129B-4487-9980-68F3B37CB9F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xmlns="" id="{21AA586C-8423-4505-9037-13A539F9CE4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xmlns="" id="{8D75F1FD-6ADF-495D-93E6-4209A0DD612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xmlns="" id="{7D18E903-298E-4B8C-B4F1-CD1C57418EB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xmlns="" id="{EB94AD8D-8AEC-45CD-8625-D3DECEB171C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xmlns="" id="{22BCFD11-C211-4080-B106-EF8F1A6D393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xmlns="" id="{6F554B55-469C-41EC-9190-A301527548A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xmlns="" id="{0DE84F4D-FC62-4584-9FBF-3721D8E9793D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xmlns="" id="{78159B1C-3CE0-4AFF-BDA0-79249749A327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xmlns="" id="{4DFA69A3-582B-4FDA-8AB2-2EC461611F2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xmlns="" id="{8EF9780C-3A88-4D2F-BCA9-B84403D70C8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xmlns="" id="{40650871-A1F9-4196-8B2E-4F2C02C604EF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xmlns="" id="{A61DD545-225A-4FEA-8B1C-942AE1BD08E3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xmlns="" id="{EA34FEAB-1A7C-48D1-8104-B38C23A82199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xmlns="" id="{C4BC5611-CF9E-4340-BED8-6A13FCBB08FB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xmlns="" id="{AD40BCA7-E271-452B-8F6B-322EC4F9EE68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xmlns="" id="{162BF28E-6A45-476A-93A3-79DDF8A8905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xmlns="" id="{9CD8180D-46AB-464B-BBF7-236E288FC3E6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xmlns="" id="{3951BB59-5314-476F-A98F-56CEAFEC03E4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xmlns="" id="{F57B0C1D-48DA-40C9-86BA-9FC3029EC3F5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xmlns="" id="{ECAA1884-9444-4365-9FF6-4F903BC2EEE1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xmlns="" id="{E2DFD08C-816A-4F35-857E-C6A83885396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xmlns="" id="{78003435-883D-4DD6-96A2-D5DD954FBE1A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xmlns="" id="{795A4311-40FA-4844-9E74-90ADB730B6CE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xmlns="" id="{CCD8C5DC-BF98-4AB5-BB5F-80FCD1E463F0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xmlns="" id="{049538A9-D6FE-4BD5-8862-A732DCFEDC0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xmlns="" id="{22C9D233-B85D-4C90-BFD2-6619717C189C}"/>
            </a:ext>
          </a:extLst>
        </xdr:cNvPr>
        <xdr:cNvSpPr>
          <a:spLocks noChangeShapeType="1"/>
        </xdr:cNvSpPr>
      </xdr:nvSpPr>
      <xdr:spPr bwMode="auto">
        <a:xfrm>
          <a:off x="4219575" y="2715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xmlns="" id="{2215A881-E82B-40C1-9D39-591D1E65F25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xmlns="" id="{B055F276-C5D0-4D67-8956-883409339E6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xmlns="" id="{609404AC-1F33-4135-A08E-F48C819A986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xmlns="" id="{49CC0BED-57B9-45F6-8DB3-151FCB4ADA0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xmlns="" id="{93098AFB-EA10-4845-8578-69E5ABC2F32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xmlns="" id="{97884BDD-6971-42A1-97D6-E8747C7C576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xmlns="" id="{56A06CD3-E7D9-4DAD-A8C6-FD8F78DDEBB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xmlns="" id="{94DD66D9-C8F7-46BE-A507-7AEB1F52F1F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xmlns="" id="{5909BC82-B8C3-41DB-9EFB-73819015E0F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xmlns="" id="{EF8852AA-B84C-4605-A9B4-F34B164C718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xmlns="" id="{F737C5DE-CE7A-4D2A-9243-030A6B7B406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xmlns="" id="{EADB0E18-DAC4-4254-BD66-71FC5C77AB0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xmlns="" id="{062CEC6F-A4CD-456B-95B0-ADD0110148E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xmlns="" id="{89C01754-4002-43ED-9284-D1270A6953B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xmlns="" id="{31BD2F55-1764-4D4F-84AF-08ABD8384C71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xmlns="" id="{48E89ECA-59CC-430A-A23B-B54040905A6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xmlns="" id="{04EBC21D-D991-465D-8A10-C3FEEEB9E78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xmlns="" id="{E0A99A7E-43EF-474B-B67E-3466DC81836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xmlns="" id="{2B351CE5-F0CE-4313-983A-0B546780B00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xmlns="" id="{B84822E4-C0C1-40E5-B392-CBF921C7098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xmlns="" id="{2D63ECD0-13C6-4D59-A4E9-FA3E8CFCCFC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xmlns="" id="{0630D89B-E2E7-4D66-BE88-FC0AE164401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xmlns="" id="{EC3913A5-F533-4521-9929-30BC4F7D9B6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xmlns="" id="{918B8316-2DE2-4A7D-B5DD-2AA9363972C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xmlns="" id="{3A8E6821-B1A8-4842-BD77-5C9ADC0F3A3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xmlns="" id="{52B08222-3265-47DA-BD10-10B5AB825A9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xmlns="" id="{1B73D541-768A-410D-9F0A-F735C24B70A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xmlns="" id="{44E7FC42-7EC8-4596-8DE9-189E4F2E1D4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xmlns="" id="{927799C3-6A33-4255-BBC5-058F12864C4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xmlns="" id="{8E4DF108-AC5F-45F1-A21E-3DFB45EE744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xmlns="" id="{CD8AE796-C16B-4DE3-AB77-0E340E93767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xmlns="" id="{80407A02-136F-4D90-891F-08FC214AFE6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xmlns="" id="{475FAD7F-D35D-486E-BC01-29A2874DB9F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xmlns="" id="{F4CB79FF-48EE-4019-B9A7-52D4E2E32E8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xmlns="" id="{837ED14D-EB6A-420E-8DC5-48CC4C69908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xmlns="" id="{58A1315B-DA28-4206-AB7E-FAB04F50982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xmlns="" id="{7276C527-3A6C-4D1D-B14E-8559B3733B5E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xmlns="" id="{B4900938-33B1-4740-9FB8-22D80C8C142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xmlns="" id="{CBCA3B53-589F-4820-A4FE-8128D58C1BE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xmlns="" id="{5A793EBD-DC5A-4266-A1D4-2E573F18B4D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xmlns="" id="{09B56372-6B92-44DC-A66E-116F5B69192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xmlns="" id="{9B2EA977-FBC5-4F2A-AF92-BCEC50E716F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xmlns="" id="{D1F9F5BC-D408-4856-A782-97650DFDA17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xmlns="" id="{45FAD784-AEC0-4F1A-810C-51314892BD9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xmlns="" id="{7DBFC91B-EACB-4B48-94B6-5DB5117B5BC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xmlns="" id="{E0EEC772-0DBA-4FE0-94D9-BE047210027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xmlns="" id="{E2592A68-E41A-4F42-BE5B-DE27BF00CBBF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xmlns="" id="{28D1A520-7409-4AEC-AE2C-B96DF74524B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xmlns="" id="{D92E14C7-8932-4134-BAB3-941BB4AF381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xmlns="" id="{85B83B41-0932-4D72-AEF3-8424F034FB3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xmlns="" id="{2E10CCD3-4711-4862-9A5E-7DCE9399FF79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xmlns="" id="{6A4DA038-78EA-4C74-BFEA-D7192C10579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xmlns="" id="{884CBD07-AA02-4ECA-BB25-AEB3F100FA15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xmlns="" id="{B69A3F3B-A7E5-4881-B5DA-0AC414C892F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xmlns="" id="{7BCA2936-1F98-4391-BE97-8002C0C49934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xmlns="" id="{E2990297-52B0-4A43-B112-0C3D7DA168C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xmlns="" id="{C22550D1-5091-411D-91D8-6EF3F8D4796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xmlns="" id="{0BD885AD-DC2C-4A20-ACF4-2CD9CE01201A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xmlns="" id="{36C4651F-2579-49E0-AD6D-C33158C6999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xmlns="" id="{8A3DBEB2-33E1-4606-BA19-1230BE01F9E0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xmlns="" id="{CADF59C3-5B6C-44A8-A6BA-D82059A3D76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xmlns="" id="{BFB0B10E-07C6-4B51-8238-15D7FB5E4EF6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xmlns="" id="{D8C3A299-4EDD-412D-84E6-465EB680BCB8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xmlns="" id="{037509A3-198E-4506-8682-F63E37A5E32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xmlns="" id="{3FA87AD0-E94A-4A8B-BD79-6858D6BCDEB7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xmlns="" id="{C955BB8E-283B-4559-9CBD-87C47DAAFB6B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xmlns="" id="{62057A06-0633-4613-B40A-5CC5DB7053D3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xmlns="" id="{4972A644-1B39-4D6E-A5BC-7D26EEE81102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xmlns="" id="{B2B12157-CF6C-476B-A55F-60480D2A471C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xmlns="" id="{92D25230-FE71-4AF5-BD34-33309D59D2FD}"/>
            </a:ext>
          </a:extLst>
        </xdr:cNvPr>
        <xdr:cNvSpPr>
          <a:spLocks noChangeShapeType="1"/>
        </xdr:cNvSpPr>
      </xdr:nvSpPr>
      <xdr:spPr bwMode="auto">
        <a:xfrm>
          <a:off x="4219575" y="278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xmlns="" id="{386B7329-A22A-483D-B854-993E19EBE60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xmlns="" id="{D8EFBE2C-010E-47D0-85CF-F43BE813BC0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xmlns="" id="{00FAEDC8-6554-47FF-B950-707F9CBF5DA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xmlns="" id="{7EA148DE-34C6-4C57-B476-05E0AA8AAF2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xmlns="" id="{1C7BF432-7E62-49AC-B329-D8049796194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xmlns="" id="{8F008508-5E07-4BDC-BE0A-B7888CAD1F3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xmlns="" id="{124BD5A0-5C33-4AB1-9339-3EE9DD3BDF6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xmlns="" id="{3E3A4A0D-8433-4BBF-ABEE-CD988939752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xmlns="" id="{ACE65EE7-32B5-4C9C-B2B0-99EB3769A6D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xmlns="" id="{8E8B5A19-6C71-4F6E-AE06-59CF74E789E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xmlns="" id="{200CB0A4-4C56-434B-AC7A-0C0296FD910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xmlns="" id="{7B07B7C5-3CEE-4B16-88D7-C07321FD05A0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xmlns="" id="{3C3477A4-36E5-4474-82FD-6309AA77791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xmlns="" id="{1B007734-4264-4076-9A70-4D77330F35A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xmlns="" id="{4D2C4BEA-3114-4129-9CE3-466BA027C09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xmlns="" id="{663EDC37-D6B5-4BBD-A1AE-F9484EBBF9D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xmlns="" id="{4D7A61EB-8A3D-4643-92E0-08FBAED9427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xmlns="" id="{811FDDED-264A-4883-B4D1-951873E3777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xmlns="" id="{58270176-545C-480E-BB61-FAA97312949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xmlns="" id="{05889B05-7781-47F0-BD86-87903BEC803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xmlns="" id="{9DAAA330-35B8-4E29-8EFE-C45364D888F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xmlns="" id="{BDE19BB9-4298-4338-B158-80FD29662B1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xmlns="" id="{A9F8F090-8327-45D6-A647-B6B6AB5F25B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xmlns="" id="{7871042B-D7E5-4B58-9F98-3737BB1F0D7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xmlns="" id="{6C2F1D21-B25E-4AD1-80BB-423F207BE0F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xmlns="" id="{8A22397B-47C1-45D7-B3BB-8CC0C7AC0E3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xmlns="" id="{27065918-BBD4-42C8-A194-BAF78E47ECF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xmlns="" id="{49CA8E78-7D64-4F8F-B6C5-7A0F1C56067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8" name="Line 1743">
          <a:extLst>
            <a:ext uri="{FF2B5EF4-FFF2-40B4-BE49-F238E27FC236}">
              <a16:creationId xmlns:a16="http://schemas.microsoft.com/office/drawing/2014/main" xmlns="" id="{780BED6F-18F7-43D0-AF04-B0E5F45D6EB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79" name="Line 1744">
          <a:extLst>
            <a:ext uri="{FF2B5EF4-FFF2-40B4-BE49-F238E27FC236}">
              <a16:creationId xmlns:a16="http://schemas.microsoft.com/office/drawing/2014/main" xmlns="" id="{F9F4BA18-5D55-4DDD-B89A-B6053A47EA9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0" name="Line 1745">
          <a:extLst>
            <a:ext uri="{FF2B5EF4-FFF2-40B4-BE49-F238E27FC236}">
              <a16:creationId xmlns:a16="http://schemas.microsoft.com/office/drawing/2014/main" xmlns="" id="{D270511C-C419-46C4-B267-8C5958DAE44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1" name="Line 1746">
          <a:extLst>
            <a:ext uri="{FF2B5EF4-FFF2-40B4-BE49-F238E27FC236}">
              <a16:creationId xmlns:a16="http://schemas.microsoft.com/office/drawing/2014/main" xmlns="" id="{7F119A90-EA03-4184-A855-BE23DCE7E517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2" name="Line 1747">
          <a:extLst>
            <a:ext uri="{FF2B5EF4-FFF2-40B4-BE49-F238E27FC236}">
              <a16:creationId xmlns:a16="http://schemas.microsoft.com/office/drawing/2014/main" xmlns="" id="{0275972D-52FB-4839-8A1C-5FCEB25229D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3" name="Line 1748">
          <a:extLst>
            <a:ext uri="{FF2B5EF4-FFF2-40B4-BE49-F238E27FC236}">
              <a16:creationId xmlns:a16="http://schemas.microsoft.com/office/drawing/2014/main" xmlns="" id="{29541ABE-99DC-456C-A52E-8F933041CD6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4" name="Line 1749">
          <a:extLst>
            <a:ext uri="{FF2B5EF4-FFF2-40B4-BE49-F238E27FC236}">
              <a16:creationId xmlns:a16="http://schemas.microsoft.com/office/drawing/2014/main" xmlns="" id="{FF6D47BD-57CF-4373-8C87-9BCB14FD101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5" name="Line 1750">
          <a:extLst>
            <a:ext uri="{FF2B5EF4-FFF2-40B4-BE49-F238E27FC236}">
              <a16:creationId xmlns:a16="http://schemas.microsoft.com/office/drawing/2014/main" xmlns="" id="{AD09524A-D31F-43A2-9948-E06793773C4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6" name="Line 1751">
          <a:extLst>
            <a:ext uri="{FF2B5EF4-FFF2-40B4-BE49-F238E27FC236}">
              <a16:creationId xmlns:a16="http://schemas.microsoft.com/office/drawing/2014/main" xmlns="" id="{B16C6B37-DECD-4A07-8F8D-DE66FC4E5A8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7" name="Line 1752">
          <a:extLst>
            <a:ext uri="{FF2B5EF4-FFF2-40B4-BE49-F238E27FC236}">
              <a16:creationId xmlns:a16="http://schemas.microsoft.com/office/drawing/2014/main" xmlns="" id="{9D622E19-6406-42FA-A310-48B7A38765B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8" name="Line 1753">
          <a:extLst>
            <a:ext uri="{FF2B5EF4-FFF2-40B4-BE49-F238E27FC236}">
              <a16:creationId xmlns:a16="http://schemas.microsoft.com/office/drawing/2014/main" xmlns="" id="{E6BA336A-FDBA-438C-8EEA-3E70BD29F7C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89" name="Line 1754">
          <a:extLst>
            <a:ext uri="{FF2B5EF4-FFF2-40B4-BE49-F238E27FC236}">
              <a16:creationId xmlns:a16="http://schemas.microsoft.com/office/drawing/2014/main" xmlns="" id="{03E72F54-2A51-40CC-BB1D-49A8E98B3DD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0" name="Line 1755">
          <a:extLst>
            <a:ext uri="{FF2B5EF4-FFF2-40B4-BE49-F238E27FC236}">
              <a16:creationId xmlns:a16="http://schemas.microsoft.com/office/drawing/2014/main" xmlns="" id="{FE013CBC-97F1-4397-91E1-66ADBB4698F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1" name="Line 1756">
          <a:extLst>
            <a:ext uri="{FF2B5EF4-FFF2-40B4-BE49-F238E27FC236}">
              <a16:creationId xmlns:a16="http://schemas.microsoft.com/office/drawing/2014/main" xmlns="" id="{24C76388-A9C1-474F-984E-622BB594025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2" name="Line 1743">
          <a:extLst>
            <a:ext uri="{FF2B5EF4-FFF2-40B4-BE49-F238E27FC236}">
              <a16:creationId xmlns:a16="http://schemas.microsoft.com/office/drawing/2014/main" xmlns="" id="{68EBDD4A-4B41-4089-8CDE-61F2645F77D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3" name="Line 1744">
          <a:extLst>
            <a:ext uri="{FF2B5EF4-FFF2-40B4-BE49-F238E27FC236}">
              <a16:creationId xmlns:a16="http://schemas.microsoft.com/office/drawing/2014/main" xmlns="" id="{B2508081-5C92-4443-866E-A7C219D3A84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4" name="Line 1745">
          <a:extLst>
            <a:ext uri="{FF2B5EF4-FFF2-40B4-BE49-F238E27FC236}">
              <a16:creationId xmlns:a16="http://schemas.microsoft.com/office/drawing/2014/main" xmlns="" id="{7FC8B475-ED1E-42AA-8FD5-8D056D28FF9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5" name="Line 1746">
          <a:extLst>
            <a:ext uri="{FF2B5EF4-FFF2-40B4-BE49-F238E27FC236}">
              <a16:creationId xmlns:a16="http://schemas.microsoft.com/office/drawing/2014/main" xmlns="" id="{7C749995-6195-4F42-8197-5DCB1C2E1B1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6" name="Line 1747">
          <a:extLst>
            <a:ext uri="{FF2B5EF4-FFF2-40B4-BE49-F238E27FC236}">
              <a16:creationId xmlns:a16="http://schemas.microsoft.com/office/drawing/2014/main" xmlns="" id="{F4662B95-A556-4F57-AA30-036D1BE375D6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7" name="Line 1748">
          <a:extLst>
            <a:ext uri="{FF2B5EF4-FFF2-40B4-BE49-F238E27FC236}">
              <a16:creationId xmlns:a16="http://schemas.microsoft.com/office/drawing/2014/main" xmlns="" id="{BFA69728-0F2D-45B6-AFF8-4CCF47F0A2E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8" name="Line 1749">
          <a:extLst>
            <a:ext uri="{FF2B5EF4-FFF2-40B4-BE49-F238E27FC236}">
              <a16:creationId xmlns:a16="http://schemas.microsoft.com/office/drawing/2014/main" xmlns="" id="{7382E83B-BAD8-442B-93F0-75641EB3FCE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199" name="Line 1750">
          <a:extLst>
            <a:ext uri="{FF2B5EF4-FFF2-40B4-BE49-F238E27FC236}">
              <a16:creationId xmlns:a16="http://schemas.microsoft.com/office/drawing/2014/main" xmlns="" id="{2D56824E-D7BC-45E7-80F1-BF4953B72A9E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0" name="Line 1751">
          <a:extLst>
            <a:ext uri="{FF2B5EF4-FFF2-40B4-BE49-F238E27FC236}">
              <a16:creationId xmlns:a16="http://schemas.microsoft.com/office/drawing/2014/main" xmlns="" id="{93BA602F-2B7D-4618-9D6D-1AB2AA621A1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1" name="Line 1752">
          <a:extLst>
            <a:ext uri="{FF2B5EF4-FFF2-40B4-BE49-F238E27FC236}">
              <a16:creationId xmlns:a16="http://schemas.microsoft.com/office/drawing/2014/main" xmlns="" id="{38053230-8B48-4D6E-B5E1-DA9FD5C0912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2" name="Line 1753">
          <a:extLst>
            <a:ext uri="{FF2B5EF4-FFF2-40B4-BE49-F238E27FC236}">
              <a16:creationId xmlns:a16="http://schemas.microsoft.com/office/drawing/2014/main" xmlns="" id="{1179C68F-3815-4446-8D09-42A7AFCD6C3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3" name="Line 1754">
          <a:extLst>
            <a:ext uri="{FF2B5EF4-FFF2-40B4-BE49-F238E27FC236}">
              <a16:creationId xmlns:a16="http://schemas.microsoft.com/office/drawing/2014/main" xmlns="" id="{A4665093-2511-4E10-A5F3-13B594FCCDB4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4" name="Line 1755">
          <a:extLst>
            <a:ext uri="{FF2B5EF4-FFF2-40B4-BE49-F238E27FC236}">
              <a16:creationId xmlns:a16="http://schemas.microsoft.com/office/drawing/2014/main" xmlns="" id="{F6AD11B5-1E25-404E-A6E3-B2634B4733C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5" name="Line 1756">
          <a:extLst>
            <a:ext uri="{FF2B5EF4-FFF2-40B4-BE49-F238E27FC236}">
              <a16:creationId xmlns:a16="http://schemas.microsoft.com/office/drawing/2014/main" xmlns="" id="{C0B242F9-1E59-4F05-B969-94D8AF9C22C2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6" name="Line 1743">
          <a:extLst>
            <a:ext uri="{FF2B5EF4-FFF2-40B4-BE49-F238E27FC236}">
              <a16:creationId xmlns:a16="http://schemas.microsoft.com/office/drawing/2014/main" xmlns="" id="{EE517007-1D36-4C71-92DE-5FE6083AD4FA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7" name="Line 1744">
          <a:extLst>
            <a:ext uri="{FF2B5EF4-FFF2-40B4-BE49-F238E27FC236}">
              <a16:creationId xmlns:a16="http://schemas.microsoft.com/office/drawing/2014/main" xmlns="" id="{7C9C9527-A48D-4EB6-A9D9-22D976524703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8" name="Line 1745">
          <a:extLst>
            <a:ext uri="{FF2B5EF4-FFF2-40B4-BE49-F238E27FC236}">
              <a16:creationId xmlns:a16="http://schemas.microsoft.com/office/drawing/2014/main" xmlns="" id="{948BEBC0-658C-4EAF-B58B-AEA6A84CEB1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09" name="Line 1746">
          <a:extLst>
            <a:ext uri="{FF2B5EF4-FFF2-40B4-BE49-F238E27FC236}">
              <a16:creationId xmlns:a16="http://schemas.microsoft.com/office/drawing/2014/main" xmlns="" id="{4715E112-15AD-44D0-8FB3-A3AE15A6FDC9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0" name="Line 1747">
          <a:extLst>
            <a:ext uri="{FF2B5EF4-FFF2-40B4-BE49-F238E27FC236}">
              <a16:creationId xmlns:a16="http://schemas.microsoft.com/office/drawing/2014/main" xmlns="" id="{42A51F2B-0659-48E6-B593-8591B51F53A5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1" name="Line 1748">
          <a:extLst>
            <a:ext uri="{FF2B5EF4-FFF2-40B4-BE49-F238E27FC236}">
              <a16:creationId xmlns:a16="http://schemas.microsoft.com/office/drawing/2014/main" xmlns="" id="{0A368115-8B76-4523-8758-E0712F3512BB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2" name="Line 1749">
          <a:extLst>
            <a:ext uri="{FF2B5EF4-FFF2-40B4-BE49-F238E27FC236}">
              <a16:creationId xmlns:a16="http://schemas.microsoft.com/office/drawing/2014/main" xmlns="" id="{DA34D0A5-5C33-43B4-A82F-A06E36BF12DF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3" name="Line 1750">
          <a:extLst>
            <a:ext uri="{FF2B5EF4-FFF2-40B4-BE49-F238E27FC236}">
              <a16:creationId xmlns:a16="http://schemas.microsoft.com/office/drawing/2014/main" xmlns="" id="{E231CA69-10EF-4917-9C09-0AD134A4DF8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4" name="Line 1751">
          <a:extLst>
            <a:ext uri="{FF2B5EF4-FFF2-40B4-BE49-F238E27FC236}">
              <a16:creationId xmlns:a16="http://schemas.microsoft.com/office/drawing/2014/main" xmlns="" id="{E0710C11-C571-4A50-BD82-9FB13673749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5" name="Line 1752">
          <a:extLst>
            <a:ext uri="{FF2B5EF4-FFF2-40B4-BE49-F238E27FC236}">
              <a16:creationId xmlns:a16="http://schemas.microsoft.com/office/drawing/2014/main" xmlns="" id="{FB88F3CB-4BCD-474F-94A4-608406966B6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6" name="Line 1753">
          <a:extLst>
            <a:ext uri="{FF2B5EF4-FFF2-40B4-BE49-F238E27FC236}">
              <a16:creationId xmlns:a16="http://schemas.microsoft.com/office/drawing/2014/main" xmlns="" id="{ADDEA452-B01C-4CAA-A17F-50A4C3E7A501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7" name="Line 1754">
          <a:extLst>
            <a:ext uri="{FF2B5EF4-FFF2-40B4-BE49-F238E27FC236}">
              <a16:creationId xmlns:a16="http://schemas.microsoft.com/office/drawing/2014/main" xmlns="" id="{39315A9F-ADAA-436C-B664-1705D68181CC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8" name="Line 1755">
          <a:extLst>
            <a:ext uri="{FF2B5EF4-FFF2-40B4-BE49-F238E27FC236}">
              <a16:creationId xmlns:a16="http://schemas.microsoft.com/office/drawing/2014/main" xmlns="" id="{FAEB8044-A633-4571-9161-6DA34BC061FD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6219" name="Line 1756">
          <a:extLst>
            <a:ext uri="{FF2B5EF4-FFF2-40B4-BE49-F238E27FC236}">
              <a16:creationId xmlns:a16="http://schemas.microsoft.com/office/drawing/2014/main" xmlns="" id="{3578A266-CCFE-4EAE-B370-D6823A5CB588}"/>
            </a:ext>
          </a:extLst>
        </xdr:cNvPr>
        <xdr:cNvSpPr>
          <a:spLocks noChangeShapeType="1"/>
        </xdr:cNvSpPr>
      </xdr:nvSpPr>
      <xdr:spPr bwMode="auto">
        <a:xfrm>
          <a:off x="4219575" y="2845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0" name="Line 1743">
          <a:extLst>
            <a:ext uri="{FF2B5EF4-FFF2-40B4-BE49-F238E27FC236}">
              <a16:creationId xmlns:a16="http://schemas.microsoft.com/office/drawing/2014/main" xmlns="" id="{23B22FF0-E352-483C-A1B3-9A230C91733E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1" name="Line 1744">
          <a:extLst>
            <a:ext uri="{FF2B5EF4-FFF2-40B4-BE49-F238E27FC236}">
              <a16:creationId xmlns:a16="http://schemas.microsoft.com/office/drawing/2014/main" xmlns="" id="{A675CA7C-1D6E-41DA-A333-96FE8A85FA82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2" name="Line 1745">
          <a:extLst>
            <a:ext uri="{FF2B5EF4-FFF2-40B4-BE49-F238E27FC236}">
              <a16:creationId xmlns:a16="http://schemas.microsoft.com/office/drawing/2014/main" xmlns="" id="{65382475-26E0-4970-A6BF-D4CFC17A9654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3" name="Line 1746">
          <a:extLst>
            <a:ext uri="{FF2B5EF4-FFF2-40B4-BE49-F238E27FC236}">
              <a16:creationId xmlns:a16="http://schemas.microsoft.com/office/drawing/2014/main" xmlns="" id="{B4EFEDB0-02D0-4FB7-9489-B01E575B5082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4" name="Line 1747">
          <a:extLst>
            <a:ext uri="{FF2B5EF4-FFF2-40B4-BE49-F238E27FC236}">
              <a16:creationId xmlns:a16="http://schemas.microsoft.com/office/drawing/2014/main" xmlns="" id="{5DC3D2C8-E58F-4056-A0A7-E6E851959955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5" name="Line 1748">
          <a:extLst>
            <a:ext uri="{FF2B5EF4-FFF2-40B4-BE49-F238E27FC236}">
              <a16:creationId xmlns:a16="http://schemas.microsoft.com/office/drawing/2014/main" xmlns="" id="{D07656CD-16CF-4FB0-8CDB-F4C21EAE7E13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6" name="Line 1749">
          <a:extLst>
            <a:ext uri="{FF2B5EF4-FFF2-40B4-BE49-F238E27FC236}">
              <a16:creationId xmlns:a16="http://schemas.microsoft.com/office/drawing/2014/main" xmlns="" id="{EFB3DE56-5F9D-4629-A4A7-0A841BC8D220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7" name="Line 1750">
          <a:extLst>
            <a:ext uri="{FF2B5EF4-FFF2-40B4-BE49-F238E27FC236}">
              <a16:creationId xmlns:a16="http://schemas.microsoft.com/office/drawing/2014/main" xmlns="" id="{C9E4591D-F454-4B5B-B413-CEED20D7954F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8" name="Line 1751">
          <a:extLst>
            <a:ext uri="{FF2B5EF4-FFF2-40B4-BE49-F238E27FC236}">
              <a16:creationId xmlns:a16="http://schemas.microsoft.com/office/drawing/2014/main" xmlns="" id="{5B427780-8B06-4654-A96F-14968227D260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29" name="Line 1752">
          <a:extLst>
            <a:ext uri="{FF2B5EF4-FFF2-40B4-BE49-F238E27FC236}">
              <a16:creationId xmlns:a16="http://schemas.microsoft.com/office/drawing/2014/main" xmlns="" id="{80C7990D-F824-487B-89B0-76BEBA274BE1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30" name="Line 1753">
          <a:extLst>
            <a:ext uri="{FF2B5EF4-FFF2-40B4-BE49-F238E27FC236}">
              <a16:creationId xmlns:a16="http://schemas.microsoft.com/office/drawing/2014/main" xmlns="" id="{B7E3BB0A-DE36-43BB-8D5C-FC0BD3DCD3BD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31" name="Line 1754">
          <a:extLst>
            <a:ext uri="{FF2B5EF4-FFF2-40B4-BE49-F238E27FC236}">
              <a16:creationId xmlns:a16="http://schemas.microsoft.com/office/drawing/2014/main" xmlns="" id="{5AF21681-0163-42E6-8A2E-3FD664CBBC75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32" name="Line 1755">
          <a:extLst>
            <a:ext uri="{FF2B5EF4-FFF2-40B4-BE49-F238E27FC236}">
              <a16:creationId xmlns:a16="http://schemas.microsoft.com/office/drawing/2014/main" xmlns="" id="{CBB02D15-4AC6-4B4F-84D3-C0F7C67C0D6D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33" name="Line 1756">
          <a:extLst>
            <a:ext uri="{FF2B5EF4-FFF2-40B4-BE49-F238E27FC236}">
              <a16:creationId xmlns:a16="http://schemas.microsoft.com/office/drawing/2014/main" xmlns="" id="{5EDC0A45-79DB-4A29-A536-EC7B53646758}"/>
            </a:ext>
          </a:extLst>
        </xdr:cNvPr>
        <xdr:cNvSpPr>
          <a:spLocks noChangeShapeType="1"/>
        </xdr:cNvSpPr>
      </xdr:nvSpPr>
      <xdr:spPr bwMode="auto">
        <a:xfrm>
          <a:off x="4219575" y="2521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4" name="Line 1743">
          <a:extLst>
            <a:ext uri="{FF2B5EF4-FFF2-40B4-BE49-F238E27FC236}">
              <a16:creationId xmlns:a16="http://schemas.microsoft.com/office/drawing/2014/main" xmlns="" id="{62319794-937F-48DC-AFE7-5C858B9C6FD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5" name="Line 1744">
          <a:extLst>
            <a:ext uri="{FF2B5EF4-FFF2-40B4-BE49-F238E27FC236}">
              <a16:creationId xmlns:a16="http://schemas.microsoft.com/office/drawing/2014/main" xmlns="" id="{AC915C93-F9C3-4975-B1C3-C33018581F5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6" name="Line 1745">
          <a:extLst>
            <a:ext uri="{FF2B5EF4-FFF2-40B4-BE49-F238E27FC236}">
              <a16:creationId xmlns:a16="http://schemas.microsoft.com/office/drawing/2014/main" xmlns="" id="{1FA3E4C7-7980-49A9-9A70-79BF0A68724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7" name="Line 1746">
          <a:extLst>
            <a:ext uri="{FF2B5EF4-FFF2-40B4-BE49-F238E27FC236}">
              <a16:creationId xmlns:a16="http://schemas.microsoft.com/office/drawing/2014/main" xmlns="" id="{D96623EA-E475-4052-A386-42F54117A81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8" name="Line 1747">
          <a:extLst>
            <a:ext uri="{FF2B5EF4-FFF2-40B4-BE49-F238E27FC236}">
              <a16:creationId xmlns:a16="http://schemas.microsoft.com/office/drawing/2014/main" xmlns="" id="{E45111CB-DCDE-4BA5-9F0B-99EC0D0C5BE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9" name="Line 1748">
          <a:extLst>
            <a:ext uri="{FF2B5EF4-FFF2-40B4-BE49-F238E27FC236}">
              <a16:creationId xmlns:a16="http://schemas.microsoft.com/office/drawing/2014/main" xmlns="" id="{B5E60419-EA4E-463C-9585-36F819B8B70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0" name="Line 1749">
          <a:extLst>
            <a:ext uri="{FF2B5EF4-FFF2-40B4-BE49-F238E27FC236}">
              <a16:creationId xmlns:a16="http://schemas.microsoft.com/office/drawing/2014/main" xmlns="" id="{7CEC3610-900C-48B7-BE83-EED36E43A3E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1" name="Line 1750">
          <a:extLst>
            <a:ext uri="{FF2B5EF4-FFF2-40B4-BE49-F238E27FC236}">
              <a16:creationId xmlns:a16="http://schemas.microsoft.com/office/drawing/2014/main" xmlns="" id="{3BD1723B-CEBF-4814-9E59-37B27DFA005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2" name="Line 1751">
          <a:extLst>
            <a:ext uri="{FF2B5EF4-FFF2-40B4-BE49-F238E27FC236}">
              <a16:creationId xmlns:a16="http://schemas.microsoft.com/office/drawing/2014/main" xmlns="" id="{438396F1-FF81-4CB0-BEF1-46314E6A80F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3" name="Line 1752">
          <a:extLst>
            <a:ext uri="{FF2B5EF4-FFF2-40B4-BE49-F238E27FC236}">
              <a16:creationId xmlns:a16="http://schemas.microsoft.com/office/drawing/2014/main" xmlns="" id="{B8BD62B1-C629-41C8-B821-40B483934D8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4" name="Line 1753">
          <a:extLst>
            <a:ext uri="{FF2B5EF4-FFF2-40B4-BE49-F238E27FC236}">
              <a16:creationId xmlns:a16="http://schemas.microsoft.com/office/drawing/2014/main" xmlns="" id="{8878A550-7A92-48EB-AFA6-3E31971C399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5" name="Line 1754">
          <a:extLst>
            <a:ext uri="{FF2B5EF4-FFF2-40B4-BE49-F238E27FC236}">
              <a16:creationId xmlns:a16="http://schemas.microsoft.com/office/drawing/2014/main" xmlns="" id="{B9BC8ACA-91DE-4747-A459-7D73CCAEC59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6" name="Line 1755">
          <a:extLst>
            <a:ext uri="{FF2B5EF4-FFF2-40B4-BE49-F238E27FC236}">
              <a16:creationId xmlns:a16="http://schemas.microsoft.com/office/drawing/2014/main" xmlns="" id="{B86E5A0A-CE74-4277-9CB0-2EEAFBFCDC2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7" name="Line 1756">
          <a:extLst>
            <a:ext uri="{FF2B5EF4-FFF2-40B4-BE49-F238E27FC236}">
              <a16:creationId xmlns:a16="http://schemas.microsoft.com/office/drawing/2014/main" xmlns="" id="{6A3D971A-0769-4292-904F-883DC037CCF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8" name="Line 1743">
          <a:extLst>
            <a:ext uri="{FF2B5EF4-FFF2-40B4-BE49-F238E27FC236}">
              <a16:creationId xmlns:a16="http://schemas.microsoft.com/office/drawing/2014/main" xmlns="" id="{AF17C968-018A-4DFB-9465-2A3D0A48225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9" name="Line 1744">
          <a:extLst>
            <a:ext uri="{FF2B5EF4-FFF2-40B4-BE49-F238E27FC236}">
              <a16:creationId xmlns:a16="http://schemas.microsoft.com/office/drawing/2014/main" xmlns="" id="{A24FC0C0-3794-4D9A-8736-F6F6A39F068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0" name="Line 1745">
          <a:extLst>
            <a:ext uri="{FF2B5EF4-FFF2-40B4-BE49-F238E27FC236}">
              <a16:creationId xmlns:a16="http://schemas.microsoft.com/office/drawing/2014/main" xmlns="" id="{BD780476-6B50-447F-97E4-04CC21810DC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1" name="Line 1746">
          <a:extLst>
            <a:ext uri="{FF2B5EF4-FFF2-40B4-BE49-F238E27FC236}">
              <a16:creationId xmlns:a16="http://schemas.microsoft.com/office/drawing/2014/main" xmlns="" id="{0AAAED79-C8D4-4664-826F-606294E53EB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2" name="Line 1747">
          <a:extLst>
            <a:ext uri="{FF2B5EF4-FFF2-40B4-BE49-F238E27FC236}">
              <a16:creationId xmlns:a16="http://schemas.microsoft.com/office/drawing/2014/main" xmlns="" id="{B17B8B3A-B598-4720-85F2-2EAB77048CB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3" name="Line 1748">
          <a:extLst>
            <a:ext uri="{FF2B5EF4-FFF2-40B4-BE49-F238E27FC236}">
              <a16:creationId xmlns:a16="http://schemas.microsoft.com/office/drawing/2014/main" xmlns="" id="{1DB18735-4400-4447-B26F-6962FE80072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4" name="Line 1749">
          <a:extLst>
            <a:ext uri="{FF2B5EF4-FFF2-40B4-BE49-F238E27FC236}">
              <a16:creationId xmlns:a16="http://schemas.microsoft.com/office/drawing/2014/main" xmlns="" id="{C52F8086-DDC6-4D39-BE35-E31370B05D6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5" name="Line 1750">
          <a:extLst>
            <a:ext uri="{FF2B5EF4-FFF2-40B4-BE49-F238E27FC236}">
              <a16:creationId xmlns:a16="http://schemas.microsoft.com/office/drawing/2014/main" xmlns="" id="{3FBF79D9-5F69-4D14-9416-C3B4BE7E770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6" name="Line 1751">
          <a:extLst>
            <a:ext uri="{FF2B5EF4-FFF2-40B4-BE49-F238E27FC236}">
              <a16:creationId xmlns:a16="http://schemas.microsoft.com/office/drawing/2014/main" xmlns="" id="{4EFE12D6-4BA4-43A2-8135-17CB2D773389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7" name="Line 1752">
          <a:extLst>
            <a:ext uri="{FF2B5EF4-FFF2-40B4-BE49-F238E27FC236}">
              <a16:creationId xmlns:a16="http://schemas.microsoft.com/office/drawing/2014/main" xmlns="" id="{E2EA0372-CE48-486A-8FA7-6059CF1DDC8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8" name="Line 1753">
          <a:extLst>
            <a:ext uri="{FF2B5EF4-FFF2-40B4-BE49-F238E27FC236}">
              <a16:creationId xmlns:a16="http://schemas.microsoft.com/office/drawing/2014/main" xmlns="" id="{25ED2B76-91D4-4185-907E-9F2CE7DA0A6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9" name="Line 1754">
          <a:extLst>
            <a:ext uri="{FF2B5EF4-FFF2-40B4-BE49-F238E27FC236}">
              <a16:creationId xmlns:a16="http://schemas.microsoft.com/office/drawing/2014/main" xmlns="" id="{CE3FFCFE-BE7D-418D-8F6A-E8B36876F50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0" name="Line 1755">
          <a:extLst>
            <a:ext uri="{FF2B5EF4-FFF2-40B4-BE49-F238E27FC236}">
              <a16:creationId xmlns:a16="http://schemas.microsoft.com/office/drawing/2014/main" xmlns="" id="{A7554B2D-96BC-4C53-8CDB-F17C3AB6E72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1" name="Line 1756">
          <a:extLst>
            <a:ext uri="{FF2B5EF4-FFF2-40B4-BE49-F238E27FC236}">
              <a16:creationId xmlns:a16="http://schemas.microsoft.com/office/drawing/2014/main" xmlns="" id="{A45C459E-A67F-4072-9954-C113BA9D0EC7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2" name="Line 1743">
          <a:extLst>
            <a:ext uri="{FF2B5EF4-FFF2-40B4-BE49-F238E27FC236}">
              <a16:creationId xmlns:a16="http://schemas.microsoft.com/office/drawing/2014/main" xmlns="" id="{9CFB6A9F-C534-4484-8712-D07366D927E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3" name="Line 1744">
          <a:extLst>
            <a:ext uri="{FF2B5EF4-FFF2-40B4-BE49-F238E27FC236}">
              <a16:creationId xmlns:a16="http://schemas.microsoft.com/office/drawing/2014/main" xmlns="" id="{467EE749-7668-4D02-9087-934E4B3D6CD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4" name="Line 1745">
          <a:extLst>
            <a:ext uri="{FF2B5EF4-FFF2-40B4-BE49-F238E27FC236}">
              <a16:creationId xmlns:a16="http://schemas.microsoft.com/office/drawing/2014/main" xmlns="" id="{E19E0D74-01BE-4E5A-BCCC-B69DA03614D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5" name="Line 1746">
          <a:extLst>
            <a:ext uri="{FF2B5EF4-FFF2-40B4-BE49-F238E27FC236}">
              <a16:creationId xmlns:a16="http://schemas.microsoft.com/office/drawing/2014/main" xmlns="" id="{BB1C2641-61F5-40C5-A351-70916D964BF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6" name="Line 1747">
          <a:extLst>
            <a:ext uri="{FF2B5EF4-FFF2-40B4-BE49-F238E27FC236}">
              <a16:creationId xmlns:a16="http://schemas.microsoft.com/office/drawing/2014/main" xmlns="" id="{D2377B22-FD49-44D9-ACED-7303ADC361E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7" name="Line 1748">
          <a:extLst>
            <a:ext uri="{FF2B5EF4-FFF2-40B4-BE49-F238E27FC236}">
              <a16:creationId xmlns:a16="http://schemas.microsoft.com/office/drawing/2014/main" xmlns="" id="{515C5D98-7D53-40B4-B253-F82A0E937BCC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8" name="Line 1749">
          <a:extLst>
            <a:ext uri="{FF2B5EF4-FFF2-40B4-BE49-F238E27FC236}">
              <a16:creationId xmlns:a16="http://schemas.microsoft.com/office/drawing/2014/main" xmlns="" id="{999FE9C0-3B6E-41C4-9518-9FBBD7E09B6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9" name="Line 1750">
          <a:extLst>
            <a:ext uri="{FF2B5EF4-FFF2-40B4-BE49-F238E27FC236}">
              <a16:creationId xmlns:a16="http://schemas.microsoft.com/office/drawing/2014/main" xmlns="" id="{2FE153DF-044F-4250-8CCF-E881068D13C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0" name="Line 1751">
          <a:extLst>
            <a:ext uri="{FF2B5EF4-FFF2-40B4-BE49-F238E27FC236}">
              <a16:creationId xmlns:a16="http://schemas.microsoft.com/office/drawing/2014/main" xmlns="" id="{1B4D31B8-A101-4517-9207-8528E767B33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1" name="Line 1752">
          <a:extLst>
            <a:ext uri="{FF2B5EF4-FFF2-40B4-BE49-F238E27FC236}">
              <a16:creationId xmlns:a16="http://schemas.microsoft.com/office/drawing/2014/main" xmlns="" id="{3221DA17-56D8-46B3-8A06-89E888D55B0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2" name="Line 1753">
          <a:extLst>
            <a:ext uri="{FF2B5EF4-FFF2-40B4-BE49-F238E27FC236}">
              <a16:creationId xmlns:a16="http://schemas.microsoft.com/office/drawing/2014/main" xmlns="" id="{23D96728-EE00-44F7-8B73-1114FE570C6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3" name="Line 1754">
          <a:extLst>
            <a:ext uri="{FF2B5EF4-FFF2-40B4-BE49-F238E27FC236}">
              <a16:creationId xmlns:a16="http://schemas.microsoft.com/office/drawing/2014/main" xmlns="" id="{B406E2B3-620C-4F4D-99E5-CE21D0F6C19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4" name="Line 1755">
          <a:extLst>
            <a:ext uri="{FF2B5EF4-FFF2-40B4-BE49-F238E27FC236}">
              <a16:creationId xmlns:a16="http://schemas.microsoft.com/office/drawing/2014/main" xmlns="" id="{4ACEE8FC-E90E-47D3-8255-05B77D18F07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5" name="Line 1756">
          <a:extLst>
            <a:ext uri="{FF2B5EF4-FFF2-40B4-BE49-F238E27FC236}">
              <a16:creationId xmlns:a16="http://schemas.microsoft.com/office/drawing/2014/main" xmlns="" id="{3EC8BCFC-0D2A-4989-9312-12236BA2312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6" name="Line 1743">
          <a:extLst>
            <a:ext uri="{FF2B5EF4-FFF2-40B4-BE49-F238E27FC236}">
              <a16:creationId xmlns:a16="http://schemas.microsoft.com/office/drawing/2014/main" xmlns="" id="{119D1279-0500-4776-9E6B-F352009F513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7" name="Line 1744">
          <a:extLst>
            <a:ext uri="{FF2B5EF4-FFF2-40B4-BE49-F238E27FC236}">
              <a16:creationId xmlns:a16="http://schemas.microsoft.com/office/drawing/2014/main" xmlns="" id="{CC9FE9A7-0B25-48DE-8F84-32CB7263C34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8" name="Line 1745">
          <a:extLst>
            <a:ext uri="{FF2B5EF4-FFF2-40B4-BE49-F238E27FC236}">
              <a16:creationId xmlns:a16="http://schemas.microsoft.com/office/drawing/2014/main" xmlns="" id="{93976A98-E2F8-483A-9A14-4B3254781AF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9" name="Line 1746">
          <a:extLst>
            <a:ext uri="{FF2B5EF4-FFF2-40B4-BE49-F238E27FC236}">
              <a16:creationId xmlns:a16="http://schemas.microsoft.com/office/drawing/2014/main" xmlns="" id="{325E73DE-9D07-4187-B2B0-55B3A5AD4BF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0" name="Line 1747">
          <a:extLst>
            <a:ext uri="{FF2B5EF4-FFF2-40B4-BE49-F238E27FC236}">
              <a16:creationId xmlns:a16="http://schemas.microsoft.com/office/drawing/2014/main" xmlns="" id="{17C16250-6880-4207-939C-2943CE62FC6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1" name="Line 1748">
          <a:extLst>
            <a:ext uri="{FF2B5EF4-FFF2-40B4-BE49-F238E27FC236}">
              <a16:creationId xmlns:a16="http://schemas.microsoft.com/office/drawing/2014/main" xmlns="" id="{A2CC0BC7-7E28-4668-9BCF-6A8C7D724D11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2" name="Line 1749">
          <a:extLst>
            <a:ext uri="{FF2B5EF4-FFF2-40B4-BE49-F238E27FC236}">
              <a16:creationId xmlns:a16="http://schemas.microsoft.com/office/drawing/2014/main" xmlns="" id="{A404B055-91A3-4786-A523-6D0262517D3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3" name="Line 1750">
          <a:extLst>
            <a:ext uri="{FF2B5EF4-FFF2-40B4-BE49-F238E27FC236}">
              <a16:creationId xmlns:a16="http://schemas.microsoft.com/office/drawing/2014/main" xmlns="" id="{B01B5D5D-6E4B-4E90-9184-54BE7AED75F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4" name="Line 1751">
          <a:extLst>
            <a:ext uri="{FF2B5EF4-FFF2-40B4-BE49-F238E27FC236}">
              <a16:creationId xmlns:a16="http://schemas.microsoft.com/office/drawing/2014/main" xmlns="" id="{263A043D-46CE-4869-B944-F1BBFE34AD5B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5" name="Line 1752">
          <a:extLst>
            <a:ext uri="{FF2B5EF4-FFF2-40B4-BE49-F238E27FC236}">
              <a16:creationId xmlns:a16="http://schemas.microsoft.com/office/drawing/2014/main" xmlns="" id="{9A11FE9B-3B13-409B-932E-8F8C033FFA0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6" name="Line 1753">
          <a:extLst>
            <a:ext uri="{FF2B5EF4-FFF2-40B4-BE49-F238E27FC236}">
              <a16:creationId xmlns:a16="http://schemas.microsoft.com/office/drawing/2014/main" xmlns="" id="{22D445F4-73F4-4992-8F1E-B69D6629D89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7" name="Line 1754">
          <a:extLst>
            <a:ext uri="{FF2B5EF4-FFF2-40B4-BE49-F238E27FC236}">
              <a16:creationId xmlns:a16="http://schemas.microsoft.com/office/drawing/2014/main" xmlns="" id="{886B3F31-8C7F-4BFD-9178-A3A79F08177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8" name="Line 1755">
          <a:extLst>
            <a:ext uri="{FF2B5EF4-FFF2-40B4-BE49-F238E27FC236}">
              <a16:creationId xmlns:a16="http://schemas.microsoft.com/office/drawing/2014/main" xmlns="" id="{E8EC4755-8D56-493C-9004-7F177128253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9" name="Line 1756">
          <a:extLst>
            <a:ext uri="{FF2B5EF4-FFF2-40B4-BE49-F238E27FC236}">
              <a16:creationId xmlns:a16="http://schemas.microsoft.com/office/drawing/2014/main" xmlns="" id="{424718DE-E823-4093-9B69-321ED592AFF4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0" name="Line 1743">
          <a:extLst>
            <a:ext uri="{FF2B5EF4-FFF2-40B4-BE49-F238E27FC236}">
              <a16:creationId xmlns:a16="http://schemas.microsoft.com/office/drawing/2014/main" xmlns="" id="{31464FCC-E652-4DA1-B0DB-259F4EDB99AA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1" name="Line 1744">
          <a:extLst>
            <a:ext uri="{FF2B5EF4-FFF2-40B4-BE49-F238E27FC236}">
              <a16:creationId xmlns:a16="http://schemas.microsoft.com/office/drawing/2014/main" xmlns="" id="{299A69BA-617B-44F4-ADA4-B57AC4EBA9AD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2" name="Line 1745">
          <a:extLst>
            <a:ext uri="{FF2B5EF4-FFF2-40B4-BE49-F238E27FC236}">
              <a16:creationId xmlns:a16="http://schemas.microsoft.com/office/drawing/2014/main" xmlns="" id="{2FB91445-4D03-4098-9F68-442274AA726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3" name="Line 1746">
          <a:extLst>
            <a:ext uri="{FF2B5EF4-FFF2-40B4-BE49-F238E27FC236}">
              <a16:creationId xmlns:a16="http://schemas.microsoft.com/office/drawing/2014/main" xmlns="" id="{4473D750-05CA-4FD5-AD96-6C5D0BDAE86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4" name="Line 1747">
          <a:extLst>
            <a:ext uri="{FF2B5EF4-FFF2-40B4-BE49-F238E27FC236}">
              <a16:creationId xmlns:a16="http://schemas.microsoft.com/office/drawing/2014/main" xmlns="" id="{276E2202-2F49-46B7-8C61-2CD9A9B226B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5" name="Line 1748">
          <a:extLst>
            <a:ext uri="{FF2B5EF4-FFF2-40B4-BE49-F238E27FC236}">
              <a16:creationId xmlns:a16="http://schemas.microsoft.com/office/drawing/2014/main" xmlns="" id="{C31BEAFB-CA72-47E7-8EC3-A96580FA9413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6" name="Line 1749">
          <a:extLst>
            <a:ext uri="{FF2B5EF4-FFF2-40B4-BE49-F238E27FC236}">
              <a16:creationId xmlns:a16="http://schemas.microsoft.com/office/drawing/2014/main" xmlns="" id="{DF5B343B-FBB3-4AEB-AF6D-5D3C184EACB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7" name="Line 1750">
          <a:extLst>
            <a:ext uri="{FF2B5EF4-FFF2-40B4-BE49-F238E27FC236}">
              <a16:creationId xmlns:a16="http://schemas.microsoft.com/office/drawing/2014/main" xmlns="" id="{5E570B0B-EE97-4F7C-8CB3-5C1CB381E680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8" name="Line 1751">
          <a:extLst>
            <a:ext uri="{FF2B5EF4-FFF2-40B4-BE49-F238E27FC236}">
              <a16:creationId xmlns:a16="http://schemas.microsoft.com/office/drawing/2014/main" xmlns="" id="{AD569579-9A3B-4D14-8FA6-D57D4E89648F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9" name="Line 1752">
          <a:extLst>
            <a:ext uri="{FF2B5EF4-FFF2-40B4-BE49-F238E27FC236}">
              <a16:creationId xmlns:a16="http://schemas.microsoft.com/office/drawing/2014/main" xmlns="" id="{F52E6718-6F2A-4A0E-ACD9-9191D07319D6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300" name="Line 1753">
          <a:extLst>
            <a:ext uri="{FF2B5EF4-FFF2-40B4-BE49-F238E27FC236}">
              <a16:creationId xmlns:a16="http://schemas.microsoft.com/office/drawing/2014/main" xmlns="" id="{3C8A21C0-9521-4E11-94EF-06A5B0401125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301" name="Line 1754">
          <a:extLst>
            <a:ext uri="{FF2B5EF4-FFF2-40B4-BE49-F238E27FC236}">
              <a16:creationId xmlns:a16="http://schemas.microsoft.com/office/drawing/2014/main" xmlns="" id="{B6F941D7-8CC7-408E-95C1-1699497C6C92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302" name="Line 1755">
          <a:extLst>
            <a:ext uri="{FF2B5EF4-FFF2-40B4-BE49-F238E27FC236}">
              <a16:creationId xmlns:a16="http://schemas.microsoft.com/office/drawing/2014/main" xmlns="" id="{01D5B294-2EDB-4AF0-A2E2-EC4A0375467E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303" name="Line 1756">
          <a:extLst>
            <a:ext uri="{FF2B5EF4-FFF2-40B4-BE49-F238E27FC236}">
              <a16:creationId xmlns:a16="http://schemas.microsoft.com/office/drawing/2014/main" xmlns="" id="{B6FC6AAD-F4F2-4F05-B0A6-D1D074000098}"/>
            </a:ext>
          </a:extLst>
        </xdr:cNvPr>
        <xdr:cNvSpPr>
          <a:spLocks noChangeShapeType="1"/>
        </xdr:cNvSpPr>
      </xdr:nvSpPr>
      <xdr:spPr bwMode="auto">
        <a:xfrm>
          <a:off x="4219575" y="2067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4" name="Line 1743">
          <a:extLst>
            <a:ext uri="{FF2B5EF4-FFF2-40B4-BE49-F238E27FC236}">
              <a16:creationId xmlns:a16="http://schemas.microsoft.com/office/drawing/2014/main" xmlns="" id="{20769B09-F9DC-4033-B726-C7006776B17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5" name="Line 1744">
          <a:extLst>
            <a:ext uri="{FF2B5EF4-FFF2-40B4-BE49-F238E27FC236}">
              <a16:creationId xmlns:a16="http://schemas.microsoft.com/office/drawing/2014/main" xmlns="" id="{4462FCFE-E534-4477-9465-B43E4C831C4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6" name="Line 1745">
          <a:extLst>
            <a:ext uri="{FF2B5EF4-FFF2-40B4-BE49-F238E27FC236}">
              <a16:creationId xmlns:a16="http://schemas.microsoft.com/office/drawing/2014/main" xmlns="" id="{EF9E9CFA-0602-4877-8DC0-98DA199CAC8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7" name="Line 1746">
          <a:extLst>
            <a:ext uri="{FF2B5EF4-FFF2-40B4-BE49-F238E27FC236}">
              <a16:creationId xmlns:a16="http://schemas.microsoft.com/office/drawing/2014/main" xmlns="" id="{32C6FBD8-BDB3-4E46-B2F6-B9D95FA3A7E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8" name="Line 1747">
          <a:extLst>
            <a:ext uri="{FF2B5EF4-FFF2-40B4-BE49-F238E27FC236}">
              <a16:creationId xmlns:a16="http://schemas.microsoft.com/office/drawing/2014/main" xmlns="" id="{E546203F-6672-4A06-90EA-343DC29455B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09" name="Line 1748">
          <a:extLst>
            <a:ext uri="{FF2B5EF4-FFF2-40B4-BE49-F238E27FC236}">
              <a16:creationId xmlns:a16="http://schemas.microsoft.com/office/drawing/2014/main" xmlns="" id="{6BA8EE19-B78F-4A1D-BDAF-88FA28F0FA4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0" name="Line 1749">
          <a:extLst>
            <a:ext uri="{FF2B5EF4-FFF2-40B4-BE49-F238E27FC236}">
              <a16:creationId xmlns:a16="http://schemas.microsoft.com/office/drawing/2014/main" xmlns="" id="{69D1530B-13AA-477A-AAD1-F5F36E32939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1" name="Line 1750">
          <a:extLst>
            <a:ext uri="{FF2B5EF4-FFF2-40B4-BE49-F238E27FC236}">
              <a16:creationId xmlns:a16="http://schemas.microsoft.com/office/drawing/2014/main" xmlns="" id="{5913756D-9831-4E72-92F4-D79B8C20A8F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2" name="Line 1751">
          <a:extLst>
            <a:ext uri="{FF2B5EF4-FFF2-40B4-BE49-F238E27FC236}">
              <a16:creationId xmlns:a16="http://schemas.microsoft.com/office/drawing/2014/main" xmlns="" id="{56C94FAF-896C-4BE7-82DC-022291EE0A4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3" name="Line 1752">
          <a:extLst>
            <a:ext uri="{FF2B5EF4-FFF2-40B4-BE49-F238E27FC236}">
              <a16:creationId xmlns:a16="http://schemas.microsoft.com/office/drawing/2014/main" xmlns="" id="{5341E21C-6429-4D09-B9C2-B77015A9D39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4" name="Line 1753">
          <a:extLst>
            <a:ext uri="{FF2B5EF4-FFF2-40B4-BE49-F238E27FC236}">
              <a16:creationId xmlns:a16="http://schemas.microsoft.com/office/drawing/2014/main" xmlns="" id="{F8910ACD-54CC-4254-8086-AAEBA82B68E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5" name="Line 1754">
          <a:extLst>
            <a:ext uri="{FF2B5EF4-FFF2-40B4-BE49-F238E27FC236}">
              <a16:creationId xmlns:a16="http://schemas.microsoft.com/office/drawing/2014/main" xmlns="" id="{3A847812-4A7C-4F83-B744-31644E00702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6" name="Line 1755">
          <a:extLst>
            <a:ext uri="{FF2B5EF4-FFF2-40B4-BE49-F238E27FC236}">
              <a16:creationId xmlns:a16="http://schemas.microsoft.com/office/drawing/2014/main" xmlns="" id="{D392149C-5B4E-45BA-AA5D-1D251D656E0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7" name="Line 1756">
          <a:extLst>
            <a:ext uri="{FF2B5EF4-FFF2-40B4-BE49-F238E27FC236}">
              <a16:creationId xmlns:a16="http://schemas.microsoft.com/office/drawing/2014/main" xmlns="" id="{4F84CC3B-4E76-40D6-9F50-CE60D3FCFFE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8" name="Line 1743">
          <a:extLst>
            <a:ext uri="{FF2B5EF4-FFF2-40B4-BE49-F238E27FC236}">
              <a16:creationId xmlns:a16="http://schemas.microsoft.com/office/drawing/2014/main" xmlns="" id="{CB385D1E-CF9E-4DA9-93CF-723001D638E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19" name="Line 1744">
          <a:extLst>
            <a:ext uri="{FF2B5EF4-FFF2-40B4-BE49-F238E27FC236}">
              <a16:creationId xmlns:a16="http://schemas.microsoft.com/office/drawing/2014/main" xmlns="" id="{DBAE498A-A69A-46A4-AF75-66210F040A6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0" name="Line 1745">
          <a:extLst>
            <a:ext uri="{FF2B5EF4-FFF2-40B4-BE49-F238E27FC236}">
              <a16:creationId xmlns:a16="http://schemas.microsoft.com/office/drawing/2014/main" xmlns="" id="{D582F043-93F9-450E-BA8D-81D22E78557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1" name="Line 1746">
          <a:extLst>
            <a:ext uri="{FF2B5EF4-FFF2-40B4-BE49-F238E27FC236}">
              <a16:creationId xmlns:a16="http://schemas.microsoft.com/office/drawing/2014/main" xmlns="" id="{79BC9027-43BF-4B71-B8C2-4F4C7F1682E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2" name="Line 1747">
          <a:extLst>
            <a:ext uri="{FF2B5EF4-FFF2-40B4-BE49-F238E27FC236}">
              <a16:creationId xmlns:a16="http://schemas.microsoft.com/office/drawing/2014/main" xmlns="" id="{6A06C876-C458-4B38-BC85-897D7F46096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3" name="Line 1748">
          <a:extLst>
            <a:ext uri="{FF2B5EF4-FFF2-40B4-BE49-F238E27FC236}">
              <a16:creationId xmlns:a16="http://schemas.microsoft.com/office/drawing/2014/main" xmlns="" id="{06605A13-A123-452B-BA7A-0DF3BEE1C09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4" name="Line 1749">
          <a:extLst>
            <a:ext uri="{FF2B5EF4-FFF2-40B4-BE49-F238E27FC236}">
              <a16:creationId xmlns:a16="http://schemas.microsoft.com/office/drawing/2014/main" xmlns="" id="{22B138AD-A34D-454A-AFFF-1B12371AB61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5" name="Line 1750">
          <a:extLst>
            <a:ext uri="{FF2B5EF4-FFF2-40B4-BE49-F238E27FC236}">
              <a16:creationId xmlns:a16="http://schemas.microsoft.com/office/drawing/2014/main" xmlns="" id="{6775C809-89A2-49D4-8267-A972B4BD32C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6" name="Line 1751">
          <a:extLst>
            <a:ext uri="{FF2B5EF4-FFF2-40B4-BE49-F238E27FC236}">
              <a16:creationId xmlns:a16="http://schemas.microsoft.com/office/drawing/2014/main" xmlns="" id="{AE890712-DC57-43F9-92E6-064503C7F51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7" name="Line 1752">
          <a:extLst>
            <a:ext uri="{FF2B5EF4-FFF2-40B4-BE49-F238E27FC236}">
              <a16:creationId xmlns:a16="http://schemas.microsoft.com/office/drawing/2014/main" xmlns="" id="{F16FE237-270D-4A50-962F-ED92A89F06C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8" name="Line 1753">
          <a:extLst>
            <a:ext uri="{FF2B5EF4-FFF2-40B4-BE49-F238E27FC236}">
              <a16:creationId xmlns:a16="http://schemas.microsoft.com/office/drawing/2014/main" xmlns="" id="{E3D2681D-76F1-4AC0-B604-B8C252092FB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29" name="Line 1754">
          <a:extLst>
            <a:ext uri="{FF2B5EF4-FFF2-40B4-BE49-F238E27FC236}">
              <a16:creationId xmlns:a16="http://schemas.microsoft.com/office/drawing/2014/main" xmlns="" id="{B2DC8934-D749-4F51-986B-6AC84AA5005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0" name="Line 1755">
          <a:extLst>
            <a:ext uri="{FF2B5EF4-FFF2-40B4-BE49-F238E27FC236}">
              <a16:creationId xmlns:a16="http://schemas.microsoft.com/office/drawing/2014/main" xmlns="" id="{BB0FB0A4-9110-4576-A095-645E7E55A1F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1" name="Line 1756">
          <a:extLst>
            <a:ext uri="{FF2B5EF4-FFF2-40B4-BE49-F238E27FC236}">
              <a16:creationId xmlns:a16="http://schemas.microsoft.com/office/drawing/2014/main" xmlns="" id="{2B0EE083-5B6E-4CFC-B843-35C29E5678B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2" name="Line 1743">
          <a:extLst>
            <a:ext uri="{FF2B5EF4-FFF2-40B4-BE49-F238E27FC236}">
              <a16:creationId xmlns:a16="http://schemas.microsoft.com/office/drawing/2014/main" xmlns="" id="{AB871737-3825-4E3B-AB9D-E1DBD6CD6D8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3" name="Line 1744">
          <a:extLst>
            <a:ext uri="{FF2B5EF4-FFF2-40B4-BE49-F238E27FC236}">
              <a16:creationId xmlns:a16="http://schemas.microsoft.com/office/drawing/2014/main" xmlns="" id="{43144DAC-6B70-4C93-807F-2606628F1E9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4" name="Line 1745">
          <a:extLst>
            <a:ext uri="{FF2B5EF4-FFF2-40B4-BE49-F238E27FC236}">
              <a16:creationId xmlns:a16="http://schemas.microsoft.com/office/drawing/2014/main" xmlns="" id="{6EFC774D-BD29-4BF2-975F-C46372694A6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5" name="Line 1746">
          <a:extLst>
            <a:ext uri="{FF2B5EF4-FFF2-40B4-BE49-F238E27FC236}">
              <a16:creationId xmlns:a16="http://schemas.microsoft.com/office/drawing/2014/main" xmlns="" id="{320911C3-8729-4887-90E7-595EDA86BCE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6" name="Line 1747">
          <a:extLst>
            <a:ext uri="{FF2B5EF4-FFF2-40B4-BE49-F238E27FC236}">
              <a16:creationId xmlns:a16="http://schemas.microsoft.com/office/drawing/2014/main" xmlns="" id="{8828DB38-D36E-401E-BC43-23467BD7368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7" name="Line 1748">
          <a:extLst>
            <a:ext uri="{FF2B5EF4-FFF2-40B4-BE49-F238E27FC236}">
              <a16:creationId xmlns:a16="http://schemas.microsoft.com/office/drawing/2014/main" xmlns="" id="{AD7C807A-6001-4D2E-B341-F9BD5A98F4A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8" name="Line 1749">
          <a:extLst>
            <a:ext uri="{FF2B5EF4-FFF2-40B4-BE49-F238E27FC236}">
              <a16:creationId xmlns:a16="http://schemas.microsoft.com/office/drawing/2014/main" xmlns="" id="{3E031BC3-A047-4879-B487-063C721B6C4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39" name="Line 1750">
          <a:extLst>
            <a:ext uri="{FF2B5EF4-FFF2-40B4-BE49-F238E27FC236}">
              <a16:creationId xmlns:a16="http://schemas.microsoft.com/office/drawing/2014/main" xmlns="" id="{D0CA166A-D4B2-43A2-B84B-5B13DA79E6D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0" name="Line 1751">
          <a:extLst>
            <a:ext uri="{FF2B5EF4-FFF2-40B4-BE49-F238E27FC236}">
              <a16:creationId xmlns:a16="http://schemas.microsoft.com/office/drawing/2014/main" xmlns="" id="{C04175B1-68A6-43B8-B9E3-A7B96DB3152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1" name="Line 1752">
          <a:extLst>
            <a:ext uri="{FF2B5EF4-FFF2-40B4-BE49-F238E27FC236}">
              <a16:creationId xmlns:a16="http://schemas.microsoft.com/office/drawing/2014/main" xmlns="" id="{B87279D1-2F56-49EC-9713-5890EC285BB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2" name="Line 1753">
          <a:extLst>
            <a:ext uri="{FF2B5EF4-FFF2-40B4-BE49-F238E27FC236}">
              <a16:creationId xmlns:a16="http://schemas.microsoft.com/office/drawing/2014/main" xmlns="" id="{2CF29CA7-8050-4EBD-814C-0A551F00566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3" name="Line 1754">
          <a:extLst>
            <a:ext uri="{FF2B5EF4-FFF2-40B4-BE49-F238E27FC236}">
              <a16:creationId xmlns:a16="http://schemas.microsoft.com/office/drawing/2014/main" xmlns="" id="{8814B791-65BF-4467-91FF-2E192D41719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4" name="Line 1755">
          <a:extLst>
            <a:ext uri="{FF2B5EF4-FFF2-40B4-BE49-F238E27FC236}">
              <a16:creationId xmlns:a16="http://schemas.microsoft.com/office/drawing/2014/main" xmlns="" id="{DDC87E2A-6661-4A4D-9609-2E3B0AD15F8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5" name="Line 1756">
          <a:extLst>
            <a:ext uri="{FF2B5EF4-FFF2-40B4-BE49-F238E27FC236}">
              <a16:creationId xmlns:a16="http://schemas.microsoft.com/office/drawing/2014/main" xmlns="" id="{C49097BB-DBCA-4DD7-AA06-0A34976615C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6" name="Line 1743">
          <a:extLst>
            <a:ext uri="{FF2B5EF4-FFF2-40B4-BE49-F238E27FC236}">
              <a16:creationId xmlns:a16="http://schemas.microsoft.com/office/drawing/2014/main" xmlns="" id="{3EE7F4C8-6E25-4591-9512-A12B2A07373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7" name="Line 1744">
          <a:extLst>
            <a:ext uri="{FF2B5EF4-FFF2-40B4-BE49-F238E27FC236}">
              <a16:creationId xmlns:a16="http://schemas.microsoft.com/office/drawing/2014/main" xmlns="" id="{2C4AB6AB-072E-43DA-B4AF-8A205A2AE19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8" name="Line 1745">
          <a:extLst>
            <a:ext uri="{FF2B5EF4-FFF2-40B4-BE49-F238E27FC236}">
              <a16:creationId xmlns:a16="http://schemas.microsoft.com/office/drawing/2014/main" xmlns="" id="{D2656772-AC31-479E-BE41-52B741AED15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49" name="Line 1746">
          <a:extLst>
            <a:ext uri="{FF2B5EF4-FFF2-40B4-BE49-F238E27FC236}">
              <a16:creationId xmlns:a16="http://schemas.microsoft.com/office/drawing/2014/main" xmlns="" id="{FCA5750D-7105-44B0-99E8-9E5D8C891AE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0" name="Line 1747">
          <a:extLst>
            <a:ext uri="{FF2B5EF4-FFF2-40B4-BE49-F238E27FC236}">
              <a16:creationId xmlns:a16="http://schemas.microsoft.com/office/drawing/2014/main" xmlns="" id="{B2901A50-3D31-42B4-988E-628A714B2B9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1" name="Line 1748">
          <a:extLst>
            <a:ext uri="{FF2B5EF4-FFF2-40B4-BE49-F238E27FC236}">
              <a16:creationId xmlns:a16="http://schemas.microsoft.com/office/drawing/2014/main" xmlns="" id="{2574E3E8-D05D-4D55-8067-ABB2E2632F4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2" name="Line 1749">
          <a:extLst>
            <a:ext uri="{FF2B5EF4-FFF2-40B4-BE49-F238E27FC236}">
              <a16:creationId xmlns:a16="http://schemas.microsoft.com/office/drawing/2014/main" xmlns="" id="{D123041C-6027-4F3A-BD02-A193717CF0E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3" name="Line 1750">
          <a:extLst>
            <a:ext uri="{FF2B5EF4-FFF2-40B4-BE49-F238E27FC236}">
              <a16:creationId xmlns:a16="http://schemas.microsoft.com/office/drawing/2014/main" xmlns="" id="{8C791F9B-ABEA-4B10-B736-680EDFFA4A9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4" name="Line 1751">
          <a:extLst>
            <a:ext uri="{FF2B5EF4-FFF2-40B4-BE49-F238E27FC236}">
              <a16:creationId xmlns:a16="http://schemas.microsoft.com/office/drawing/2014/main" xmlns="" id="{80E7BBB5-7B70-4790-9B0E-7A8CF17C4A1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5" name="Line 1752">
          <a:extLst>
            <a:ext uri="{FF2B5EF4-FFF2-40B4-BE49-F238E27FC236}">
              <a16:creationId xmlns:a16="http://schemas.microsoft.com/office/drawing/2014/main" xmlns="" id="{6608F262-4CB7-4FA6-9439-FA1E35F7EC8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6" name="Line 1753">
          <a:extLst>
            <a:ext uri="{FF2B5EF4-FFF2-40B4-BE49-F238E27FC236}">
              <a16:creationId xmlns:a16="http://schemas.microsoft.com/office/drawing/2014/main" xmlns="" id="{A7E23FD8-2CF5-4928-ADEB-73DDA75F294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7" name="Line 1754">
          <a:extLst>
            <a:ext uri="{FF2B5EF4-FFF2-40B4-BE49-F238E27FC236}">
              <a16:creationId xmlns:a16="http://schemas.microsoft.com/office/drawing/2014/main" xmlns="" id="{144F2D8F-0BB7-4620-B59A-322FC9C052D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8" name="Line 1755">
          <a:extLst>
            <a:ext uri="{FF2B5EF4-FFF2-40B4-BE49-F238E27FC236}">
              <a16:creationId xmlns:a16="http://schemas.microsoft.com/office/drawing/2014/main" xmlns="" id="{6C3FE03F-50BB-4413-B7D3-C3D1CA9621F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59" name="Line 1756">
          <a:extLst>
            <a:ext uri="{FF2B5EF4-FFF2-40B4-BE49-F238E27FC236}">
              <a16:creationId xmlns:a16="http://schemas.microsoft.com/office/drawing/2014/main" xmlns="" id="{E095ED8F-A529-4D71-956D-1D5817776C3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0" name="Line 1743">
          <a:extLst>
            <a:ext uri="{FF2B5EF4-FFF2-40B4-BE49-F238E27FC236}">
              <a16:creationId xmlns:a16="http://schemas.microsoft.com/office/drawing/2014/main" xmlns="" id="{2EFDB8BA-8598-4187-A218-FF83E351A49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1" name="Line 1744">
          <a:extLst>
            <a:ext uri="{FF2B5EF4-FFF2-40B4-BE49-F238E27FC236}">
              <a16:creationId xmlns:a16="http://schemas.microsoft.com/office/drawing/2014/main" xmlns="" id="{861CCC45-270A-4EC9-8088-1BB56F07679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2" name="Line 1745">
          <a:extLst>
            <a:ext uri="{FF2B5EF4-FFF2-40B4-BE49-F238E27FC236}">
              <a16:creationId xmlns:a16="http://schemas.microsoft.com/office/drawing/2014/main" xmlns="" id="{855A9A41-0566-4411-AD85-30D855C61EC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3" name="Line 1746">
          <a:extLst>
            <a:ext uri="{FF2B5EF4-FFF2-40B4-BE49-F238E27FC236}">
              <a16:creationId xmlns:a16="http://schemas.microsoft.com/office/drawing/2014/main" xmlns="" id="{145ACE28-7430-443C-9F15-82DDA6401AD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4" name="Line 1747">
          <a:extLst>
            <a:ext uri="{FF2B5EF4-FFF2-40B4-BE49-F238E27FC236}">
              <a16:creationId xmlns:a16="http://schemas.microsoft.com/office/drawing/2014/main" xmlns="" id="{3A16284E-F3CD-4EDD-A51D-532D830EA8C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5" name="Line 1748">
          <a:extLst>
            <a:ext uri="{FF2B5EF4-FFF2-40B4-BE49-F238E27FC236}">
              <a16:creationId xmlns:a16="http://schemas.microsoft.com/office/drawing/2014/main" xmlns="" id="{A0B0A2AE-3A7F-424E-A1D9-3E07D37EBEE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6" name="Line 1749">
          <a:extLst>
            <a:ext uri="{FF2B5EF4-FFF2-40B4-BE49-F238E27FC236}">
              <a16:creationId xmlns:a16="http://schemas.microsoft.com/office/drawing/2014/main" xmlns="" id="{31E5AF94-683A-4CE7-BFD0-C36A54C4B2E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7" name="Line 1750">
          <a:extLst>
            <a:ext uri="{FF2B5EF4-FFF2-40B4-BE49-F238E27FC236}">
              <a16:creationId xmlns:a16="http://schemas.microsoft.com/office/drawing/2014/main" xmlns="" id="{4F9C1945-14A6-43E9-81CE-87C905148A6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8" name="Line 1751">
          <a:extLst>
            <a:ext uri="{FF2B5EF4-FFF2-40B4-BE49-F238E27FC236}">
              <a16:creationId xmlns:a16="http://schemas.microsoft.com/office/drawing/2014/main" xmlns="" id="{959C7D5E-6D8A-4C1D-B367-D7A8378B938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69" name="Line 1752">
          <a:extLst>
            <a:ext uri="{FF2B5EF4-FFF2-40B4-BE49-F238E27FC236}">
              <a16:creationId xmlns:a16="http://schemas.microsoft.com/office/drawing/2014/main" xmlns="" id="{3125AE1A-6633-4E7B-958B-F6D072F08EE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0" name="Line 1753">
          <a:extLst>
            <a:ext uri="{FF2B5EF4-FFF2-40B4-BE49-F238E27FC236}">
              <a16:creationId xmlns:a16="http://schemas.microsoft.com/office/drawing/2014/main" xmlns="" id="{379E4673-64FC-4073-8A0D-C930F787E55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1" name="Line 1754">
          <a:extLst>
            <a:ext uri="{FF2B5EF4-FFF2-40B4-BE49-F238E27FC236}">
              <a16:creationId xmlns:a16="http://schemas.microsoft.com/office/drawing/2014/main" xmlns="" id="{5ACB6CB7-F485-4E50-BE6D-9A8E1A0B8E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2" name="Line 1755">
          <a:extLst>
            <a:ext uri="{FF2B5EF4-FFF2-40B4-BE49-F238E27FC236}">
              <a16:creationId xmlns:a16="http://schemas.microsoft.com/office/drawing/2014/main" xmlns="" id="{D4BD5CEC-5FE8-4543-A84E-5D0FE540F27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3" name="Line 1756">
          <a:extLst>
            <a:ext uri="{FF2B5EF4-FFF2-40B4-BE49-F238E27FC236}">
              <a16:creationId xmlns:a16="http://schemas.microsoft.com/office/drawing/2014/main" xmlns="" id="{ABA505D7-F01D-4765-8CD6-5F9863AE15B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4" name="Line 1743">
          <a:extLst>
            <a:ext uri="{FF2B5EF4-FFF2-40B4-BE49-F238E27FC236}">
              <a16:creationId xmlns:a16="http://schemas.microsoft.com/office/drawing/2014/main" xmlns="" id="{2ABB939E-14E6-4F50-969F-BDC71E282CA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5" name="Line 1744">
          <a:extLst>
            <a:ext uri="{FF2B5EF4-FFF2-40B4-BE49-F238E27FC236}">
              <a16:creationId xmlns:a16="http://schemas.microsoft.com/office/drawing/2014/main" xmlns="" id="{5C33803B-5748-4E88-8449-77C627A7956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6" name="Line 1745">
          <a:extLst>
            <a:ext uri="{FF2B5EF4-FFF2-40B4-BE49-F238E27FC236}">
              <a16:creationId xmlns:a16="http://schemas.microsoft.com/office/drawing/2014/main" xmlns="" id="{3B8EC922-5C2A-4549-962B-06CBAD85F79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7" name="Line 1746">
          <a:extLst>
            <a:ext uri="{FF2B5EF4-FFF2-40B4-BE49-F238E27FC236}">
              <a16:creationId xmlns:a16="http://schemas.microsoft.com/office/drawing/2014/main" xmlns="" id="{56F6E9AE-8854-4684-AED6-44F4FA4E56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8" name="Line 1747">
          <a:extLst>
            <a:ext uri="{FF2B5EF4-FFF2-40B4-BE49-F238E27FC236}">
              <a16:creationId xmlns:a16="http://schemas.microsoft.com/office/drawing/2014/main" xmlns="" id="{0D47E9AF-A554-46D0-B19A-4F40062FB73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79" name="Line 1748">
          <a:extLst>
            <a:ext uri="{FF2B5EF4-FFF2-40B4-BE49-F238E27FC236}">
              <a16:creationId xmlns:a16="http://schemas.microsoft.com/office/drawing/2014/main" xmlns="" id="{C32BC457-E253-4824-AFE5-D68702795EC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0" name="Line 1749">
          <a:extLst>
            <a:ext uri="{FF2B5EF4-FFF2-40B4-BE49-F238E27FC236}">
              <a16:creationId xmlns:a16="http://schemas.microsoft.com/office/drawing/2014/main" xmlns="" id="{C43D361E-7215-4671-8298-A93C2998AF9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1" name="Line 1750">
          <a:extLst>
            <a:ext uri="{FF2B5EF4-FFF2-40B4-BE49-F238E27FC236}">
              <a16:creationId xmlns:a16="http://schemas.microsoft.com/office/drawing/2014/main" xmlns="" id="{78916565-1CAF-481D-B4DE-E844708632D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2" name="Line 1751">
          <a:extLst>
            <a:ext uri="{FF2B5EF4-FFF2-40B4-BE49-F238E27FC236}">
              <a16:creationId xmlns:a16="http://schemas.microsoft.com/office/drawing/2014/main" xmlns="" id="{43863716-7E77-4658-AB4B-ECAB5F622F7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3" name="Line 1752">
          <a:extLst>
            <a:ext uri="{FF2B5EF4-FFF2-40B4-BE49-F238E27FC236}">
              <a16:creationId xmlns:a16="http://schemas.microsoft.com/office/drawing/2014/main" xmlns="" id="{2341D472-25E8-44C1-BDD4-9EC4D8F2583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4" name="Line 1753">
          <a:extLst>
            <a:ext uri="{FF2B5EF4-FFF2-40B4-BE49-F238E27FC236}">
              <a16:creationId xmlns:a16="http://schemas.microsoft.com/office/drawing/2014/main" xmlns="" id="{71AF9020-71D2-4FDC-AFC3-AFD09E45152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5" name="Line 1754">
          <a:extLst>
            <a:ext uri="{FF2B5EF4-FFF2-40B4-BE49-F238E27FC236}">
              <a16:creationId xmlns:a16="http://schemas.microsoft.com/office/drawing/2014/main" xmlns="" id="{F189F982-92C2-421F-86DE-1391668956E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6" name="Line 1755">
          <a:extLst>
            <a:ext uri="{FF2B5EF4-FFF2-40B4-BE49-F238E27FC236}">
              <a16:creationId xmlns:a16="http://schemas.microsoft.com/office/drawing/2014/main" xmlns="" id="{AAA6F095-B06E-4D20-9C23-F71D9ACE0D5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7" name="Line 1756">
          <a:extLst>
            <a:ext uri="{FF2B5EF4-FFF2-40B4-BE49-F238E27FC236}">
              <a16:creationId xmlns:a16="http://schemas.microsoft.com/office/drawing/2014/main" xmlns="" id="{4937B7A2-9C84-4FC5-B4DF-92A105445C5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8" name="Line 1743">
          <a:extLst>
            <a:ext uri="{FF2B5EF4-FFF2-40B4-BE49-F238E27FC236}">
              <a16:creationId xmlns:a16="http://schemas.microsoft.com/office/drawing/2014/main" xmlns="" id="{330FDB8C-BAEF-48C0-A54B-E7239BFFE1C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89" name="Line 1744">
          <a:extLst>
            <a:ext uri="{FF2B5EF4-FFF2-40B4-BE49-F238E27FC236}">
              <a16:creationId xmlns:a16="http://schemas.microsoft.com/office/drawing/2014/main" xmlns="" id="{D9DF8450-3292-4AD0-9D0C-86062671160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0" name="Line 1745">
          <a:extLst>
            <a:ext uri="{FF2B5EF4-FFF2-40B4-BE49-F238E27FC236}">
              <a16:creationId xmlns:a16="http://schemas.microsoft.com/office/drawing/2014/main" xmlns="" id="{67B170ED-12B2-4BF7-9E9A-5FBF41486A1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1" name="Line 1746">
          <a:extLst>
            <a:ext uri="{FF2B5EF4-FFF2-40B4-BE49-F238E27FC236}">
              <a16:creationId xmlns:a16="http://schemas.microsoft.com/office/drawing/2014/main" xmlns="" id="{A1F6ED2A-7046-43F0-A2B9-F1F3FE11B32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2" name="Line 1747">
          <a:extLst>
            <a:ext uri="{FF2B5EF4-FFF2-40B4-BE49-F238E27FC236}">
              <a16:creationId xmlns:a16="http://schemas.microsoft.com/office/drawing/2014/main" xmlns="" id="{A5CE0556-9E9B-4370-B5F6-979D8A60F7D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3" name="Line 1748">
          <a:extLst>
            <a:ext uri="{FF2B5EF4-FFF2-40B4-BE49-F238E27FC236}">
              <a16:creationId xmlns:a16="http://schemas.microsoft.com/office/drawing/2014/main" xmlns="" id="{E60F07CD-2506-47E3-BF13-C453E6FE535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4" name="Line 1749">
          <a:extLst>
            <a:ext uri="{FF2B5EF4-FFF2-40B4-BE49-F238E27FC236}">
              <a16:creationId xmlns:a16="http://schemas.microsoft.com/office/drawing/2014/main" xmlns="" id="{BD9F9047-40F2-4489-BDFA-BD1C662E6A7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5" name="Line 1750">
          <a:extLst>
            <a:ext uri="{FF2B5EF4-FFF2-40B4-BE49-F238E27FC236}">
              <a16:creationId xmlns:a16="http://schemas.microsoft.com/office/drawing/2014/main" xmlns="" id="{BC0B3603-FA53-49CF-82BE-5AD1E30C13E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6" name="Line 1751">
          <a:extLst>
            <a:ext uri="{FF2B5EF4-FFF2-40B4-BE49-F238E27FC236}">
              <a16:creationId xmlns:a16="http://schemas.microsoft.com/office/drawing/2014/main" xmlns="" id="{5DB0F05F-0E2D-439E-899D-EA18DC2369F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7" name="Line 1752">
          <a:extLst>
            <a:ext uri="{FF2B5EF4-FFF2-40B4-BE49-F238E27FC236}">
              <a16:creationId xmlns:a16="http://schemas.microsoft.com/office/drawing/2014/main" xmlns="" id="{388647CC-9A3C-440E-9288-772BA2DB892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8" name="Line 1753">
          <a:extLst>
            <a:ext uri="{FF2B5EF4-FFF2-40B4-BE49-F238E27FC236}">
              <a16:creationId xmlns:a16="http://schemas.microsoft.com/office/drawing/2014/main" xmlns="" id="{3ACBAC8E-B168-4D18-8DD3-608ADA1324C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399" name="Line 1754">
          <a:extLst>
            <a:ext uri="{FF2B5EF4-FFF2-40B4-BE49-F238E27FC236}">
              <a16:creationId xmlns:a16="http://schemas.microsoft.com/office/drawing/2014/main" xmlns="" id="{78B7622C-A51D-4BEB-9981-251BCEC9FCD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0" name="Line 1755">
          <a:extLst>
            <a:ext uri="{FF2B5EF4-FFF2-40B4-BE49-F238E27FC236}">
              <a16:creationId xmlns:a16="http://schemas.microsoft.com/office/drawing/2014/main" xmlns="" id="{8F25AAE6-B10C-4EEF-8127-367E76C3082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1" name="Line 1756">
          <a:extLst>
            <a:ext uri="{FF2B5EF4-FFF2-40B4-BE49-F238E27FC236}">
              <a16:creationId xmlns:a16="http://schemas.microsoft.com/office/drawing/2014/main" xmlns="" id="{ACFF9ACD-D494-4050-8A17-A6CD10C2CDF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2" name="Line 1743">
          <a:extLst>
            <a:ext uri="{FF2B5EF4-FFF2-40B4-BE49-F238E27FC236}">
              <a16:creationId xmlns:a16="http://schemas.microsoft.com/office/drawing/2014/main" xmlns="" id="{6BB5E0F7-8E80-4906-B11F-2DF405D5EB2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3" name="Line 1744">
          <a:extLst>
            <a:ext uri="{FF2B5EF4-FFF2-40B4-BE49-F238E27FC236}">
              <a16:creationId xmlns:a16="http://schemas.microsoft.com/office/drawing/2014/main" xmlns="" id="{7DCCF4C1-8B2E-461C-9DE9-A455737DB3D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4" name="Line 1745">
          <a:extLst>
            <a:ext uri="{FF2B5EF4-FFF2-40B4-BE49-F238E27FC236}">
              <a16:creationId xmlns:a16="http://schemas.microsoft.com/office/drawing/2014/main" xmlns="" id="{031095CB-6D00-450E-AF23-11DB6C6DE42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5" name="Line 1746">
          <a:extLst>
            <a:ext uri="{FF2B5EF4-FFF2-40B4-BE49-F238E27FC236}">
              <a16:creationId xmlns:a16="http://schemas.microsoft.com/office/drawing/2014/main" xmlns="" id="{48103E29-6C91-41DE-BBEA-05EAA6EBA0B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6" name="Line 1747">
          <a:extLst>
            <a:ext uri="{FF2B5EF4-FFF2-40B4-BE49-F238E27FC236}">
              <a16:creationId xmlns:a16="http://schemas.microsoft.com/office/drawing/2014/main" xmlns="" id="{32021060-385B-4558-BFBC-C454B8368D7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7" name="Line 1748">
          <a:extLst>
            <a:ext uri="{FF2B5EF4-FFF2-40B4-BE49-F238E27FC236}">
              <a16:creationId xmlns:a16="http://schemas.microsoft.com/office/drawing/2014/main" xmlns="" id="{74FBDAE9-3D3E-45E1-8414-945E404E2F1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8" name="Line 1749">
          <a:extLst>
            <a:ext uri="{FF2B5EF4-FFF2-40B4-BE49-F238E27FC236}">
              <a16:creationId xmlns:a16="http://schemas.microsoft.com/office/drawing/2014/main" xmlns="" id="{F7CD6E4F-6AF4-42B8-B666-69F83858F3C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09" name="Line 1750">
          <a:extLst>
            <a:ext uri="{FF2B5EF4-FFF2-40B4-BE49-F238E27FC236}">
              <a16:creationId xmlns:a16="http://schemas.microsoft.com/office/drawing/2014/main" xmlns="" id="{D5BF9BEA-CD80-473D-9853-9B2177A1C45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0" name="Line 1751">
          <a:extLst>
            <a:ext uri="{FF2B5EF4-FFF2-40B4-BE49-F238E27FC236}">
              <a16:creationId xmlns:a16="http://schemas.microsoft.com/office/drawing/2014/main" xmlns="" id="{4CB5DABD-B252-4E9D-A5DA-3D3C873EFAF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1" name="Line 1752">
          <a:extLst>
            <a:ext uri="{FF2B5EF4-FFF2-40B4-BE49-F238E27FC236}">
              <a16:creationId xmlns:a16="http://schemas.microsoft.com/office/drawing/2014/main" xmlns="" id="{112F066C-999D-4AE9-8A8C-75F92CB908C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2" name="Line 1753">
          <a:extLst>
            <a:ext uri="{FF2B5EF4-FFF2-40B4-BE49-F238E27FC236}">
              <a16:creationId xmlns:a16="http://schemas.microsoft.com/office/drawing/2014/main" xmlns="" id="{9C0D9112-44EF-4636-A4BF-48E015A6F74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3" name="Line 1754">
          <a:extLst>
            <a:ext uri="{FF2B5EF4-FFF2-40B4-BE49-F238E27FC236}">
              <a16:creationId xmlns:a16="http://schemas.microsoft.com/office/drawing/2014/main" xmlns="" id="{C214A288-D342-4C76-9BA8-5072D7A889B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4" name="Line 1755">
          <a:extLst>
            <a:ext uri="{FF2B5EF4-FFF2-40B4-BE49-F238E27FC236}">
              <a16:creationId xmlns:a16="http://schemas.microsoft.com/office/drawing/2014/main" xmlns="" id="{22828AE9-5A3A-4188-88A8-93B7846DB41D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5" name="Line 1756">
          <a:extLst>
            <a:ext uri="{FF2B5EF4-FFF2-40B4-BE49-F238E27FC236}">
              <a16:creationId xmlns:a16="http://schemas.microsoft.com/office/drawing/2014/main" xmlns="" id="{3F42B116-22B5-4B8A-87C2-08B930A217B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6" name="Line 1743">
          <a:extLst>
            <a:ext uri="{FF2B5EF4-FFF2-40B4-BE49-F238E27FC236}">
              <a16:creationId xmlns:a16="http://schemas.microsoft.com/office/drawing/2014/main" xmlns="" id="{2AA856D9-303B-4A62-9DC6-CD0E2B75906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7" name="Line 1744">
          <a:extLst>
            <a:ext uri="{FF2B5EF4-FFF2-40B4-BE49-F238E27FC236}">
              <a16:creationId xmlns:a16="http://schemas.microsoft.com/office/drawing/2014/main" xmlns="" id="{31B8A184-54F4-49AB-BC2F-B1136B12BBB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8" name="Line 1745">
          <a:extLst>
            <a:ext uri="{FF2B5EF4-FFF2-40B4-BE49-F238E27FC236}">
              <a16:creationId xmlns:a16="http://schemas.microsoft.com/office/drawing/2014/main" xmlns="" id="{CE877D9F-9984-4C6D-B476-7E23ECC0AD4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19" name="Line 1746">
          <a:extLst>
            <a:ext uri="{FF2B5EF4-FFF2-40B4-BE49-F238E27FC236}">
              <a16:creationId xmlns:a16="http://schemas.microsoft.com/office/drawing/2014/main" xmlns="" id="{80F53660-27FD-426A-B75A-A7D8099CB84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0" name="Line 1747">
          <a:extLst>
            <a:ext uri="{FF2B5EF4-FFF2-40B4-BE49-F238E27FC236}">
              <a16:creationId xmlns:a16="http://schemas.microsoft.com/office/drawing/2014/main" xmlns="" id="{E3F2FC24-3175-4F46-B65F-BC2707E6088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1" name="Line 1748">
          <a:extLst>
            <a:ext uri="{FF2B5EF4-FFF2-40B4-BE49-F238E27FC236}">
              <a16:creationId xmlns:a16="http://schemas.microsoft.com/office/drawing/2014/main" xmlns="" id="{5392A681-9DFD-404C-B6FD-E2C8AED57B5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2" name="Line 1749">
          <a:extLst>
            <a:ext uri="{FF2B5EF4-FFF2-40B4-BE49-F238E27FC236}">
              <a16:creationId xmlns:a16="http://schemas.microsoft.com/office/drawing/2014/main" xmlns="" id="{BD5A875A-AFA8-4613-90E8-A1B342552C67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3" name="Line 1750">
          <a:extLst>
            <a:ext uri="{FF2B5EF4-FFF2-40B4-BE49-F238E27FC236}">
              <a16:creationId xmlns:a16="http://schemas.microsoft.com/office/drawing/2014/main" xmlns="" id="{FE674234-86D1-4CC8-9349-BB8E81AB328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4" name="Line 1751">
          <a:extLst>
            <a:ext uri="{FF2B5EF4-FFF2-40B4-BE49-F238E27FC236}">
              <a16:creationId xmlns:a16="http://schemas.microsoft.com/office/drawing/2014/main" xmlns="" id="{7DB37E5F-3B50-4803-9212-CCE3F45E050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5" name="Line 1752">
          <a:extLst>
            <a:ext uri="{FF2B5EF4-FFF2-40B4-BE49-F238E27FC236}">
              <a16:creationId xmlns:a16="http://schemas.microsoft.com/office/drawing/2014/main" xmlns="" id="{25FA1D26-FA9A-4D68-AFCA-6A1F358DCA6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6" name="Line 1753">
          <a:extLst>
            <a:ext uri="{FF2B5EF4-FFF2-40B4-BE49-F238E27FC236}">
              <a16:creationId xmlns:a16="http://schemas.microsoft.com/office/drawing/2014/main" xmlns="" id="{8A5D5137-098F-4029-AE9E-A6D22B8AC78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7" name="Line 1754">
          <a:extLst>
            <a:ext uri="{FF2B5EF4-FFF2-40B4-BE49-F238E27FC236}">
              <a16:creationId xmlns:a16="http://schemas.microsoft.com/office/drawing/2014/main" xmlns="" id="{B7C534E4-2DB3-4A62-AC98-57271B17C2C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8" name="Line 1755">
          <a:extLst>
            <a:ext uri="{FF2B5EF4-FFF2-40B4-BE49-F238E27FC236}">
              <a16:creationId xmlns:a16="http://schemas.microsoft.com/office/drawing/2014/main" xmlns="" id="{D4107969-743B-4EAD-BBD7-56E6B53B7A5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29" name="Line 1756">
          <a:extLst>
            <a:ext uri="{FF2B5EF4-FFF2-40B4-BE49-F238E27FC236}">
              <a16:creationId xmlns:a16="http://schemas.microsoft.com/office/drawing/2014/main" xmlns="" id="{3E5BE214-78EC-4392-92AE-8E8379E6EA7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0" name="Line 1743">
          <a:extLst>
            <a:ext uri="{FF2B5EF4-FFF2-40B4-BE49-F238E27FC236}">
              <a16:creationId xmlns:a16="http://schemas.microsoft.com/office/drawing/2014/main" xmlns="" id="{26D06F9F-E735-42AF-99E2-0F022550BB3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1" name="Line 1744">
          <a:extLst>
            <a:ext uri="{FF2B5EF4-FFF2-40B4-BE49-F238E27FC236}">
              <a16:creationId xmlns:a16="http://schemas.microsoft.com/office/drawing/2014/main" xmlns="" id="{75751930-A5F6-494A-AD60-0487364885E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2" name="Line 1745">
          <a:extLst>
            <a:ext uri="{FF2B5EF4-FFF2-40B4-BE49-F238E27FC236}">
              <a16:creationId xmlns:a16="http://schemas.microsoft.com/office/drawing/2014/main" xmlns="" id="{30727A52-E4CB-43EF-93B1-4AA21130CB51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3" name="Line 1746">
          <a:extLst>
            <a:ext uri="{FF2B5EF4-FFF2-40B4-BE49-F238E27FC236}">
              <a16:creationId xmlns:a16="http://schemas.microsoft.com/office/drawing/2014/main" xmlns="" id="{844D499A-CCA1-40E3-BA99-D975D739F94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4" name="Line 1747">
          <a:extLst>
            <a:ext uri="{FF2B5EF4-FFF2-40B4-BE49-F238E27FC236}">
              <a16:creationId xmlns:a16="http://schemas.microsoft.com/office/drawing/2014/main" xmlns="" id="{AF4C01C9-F9F9-4171-9CC3-6837FF17020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5" name="Line 1748">
          <a:extLst>
            <a:ext uri="{FF2B5EF4-FFF2-40B4-BE49-F238E27FC236}">
              <a16:creationId xmlns:a16="http://schemas.microsoft.com/office/drawing/2014/main" xmlns="" id="{57D34013-A7E0-409C-9796-89F889C9C24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6" name="Line 1749">
          <a:extLst>
            <a:ext uri="{FF2B5EF4-FFF2-40B4-BE49-F238E27FC236}">
              <a16:creationId xmlns:a16="http://schemas.microsoft.com/office/drawing/2014/main" xmlns="" id="{6D17FDFB-E3B6-4BE3-B873-79F57832CD3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7" name="Line 1750">
          <a:extLst>
            <a:ext uri="{FF2B5EF4-FFF2-40B4-BE49-F238E27FC236}">
              <a16:creationId xmlns:a16="http://schemas.microsoft.com/office/drawing/2014/main" xmlns="" id="{07E901E4-02A9-4F45-92E3-4502B17E312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8" name="Line 1751">
          <a:extLst>
            <a:ext uri="{FF2B5EF4-FFF2-40B4-BE49-F238E27FC236}">
              <a16:creationId xmlns:a16="http://schemas.microsoft.com/office/drawing/2014/main" xmlns="" id="{A7537D80-A169-43EF-BA7E-46C630C514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39" name="Line 1752">
          <a:extLst>
            <a:ext uri="{FF2B5EF4-FFF2-40B4-BE49-F238E27FC236}">
              <a16:creationId xmlns:a16="http://schemas.microsoft.com/office/drawing/2014/main" xmlns="" id="{8F74C9C7-E82D-44D6-A989-36876FE7FAF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0" name="Line 1753">
          <a:extLst>
            <a:ext uri="{FF2B5EF4-FFF2-40B4-BE49-F238E27FC236}">
              <a16:creationId xmlns:a16="http://schemas.microsoft.com/office/drawing/2014/main" xmlns="" id="{825C8AB5-80AD-4DC7-A370-655A1F3C9FA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1" name="Line 1754">
          <a:extLst>
            <a:ext uri="{FF2B5EF4-FFF2-40B4-BE49-F238E27FC236}">
              <a16:creationId xmlns:a16="http://schemas.microsoft.com/office/drawing/2014/main" xmlns="" id="{D935562D-09B3-43DD-9264-49204D02AAA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2" name="Line 1755">
          <a:extLst>
            <a:ext uri="{FF2B5EF4-FFF2-40B4-BE49-F238E27FC236}">
              <a16:creationId xmlns:a16="http://schemas.microsoft.com/office/drawing/2014/main" xmlns="" id="{31B97E68-178D-4C8E-AEFD-F61976EBA82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3" name="Line 1756">
          <a:extLst>
            <a:ext uri="{FF2B5EF4-FFF2-40B4-BE49-F238E27FC236}">
              <a16:creationId xmlns:a16="http://schemas.microsoft.com/office/drawing/2014/main" xmlns="" id="{07F49C0F-B931-4E8C-9D40-1FD69828987E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4" name="Line 1743">
          <a:extLst>
            <a:ext uri="{FF2B5EF4-FFF2-40B4-BE49-F238E27FC236}">
              <a16:creationId xmlns:a16="http://schemas.microsoft.com/office/drawing/2014/main" xmlns="" id="{50E3E4D2-A02E-4C6E-AE59-A1A35CCF667F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5" name="Line 1744">
          <a:extLst>
            <a:ext uri="{FF2B5EF4-FFF2-40B4-BE49-F238E27FC236}">
              <a16:creationId xmlns:a16="http://schemas.microsoft.com/office/drawing/2014/main" xmlns="" id="{997C82EB-D931-49D9-BC5B-184FE2A48A39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6" name="Line 1745">
          <a:extLst>
            <a:ext uri="{FF2B5EF4-FFF2-40B4-BE49-F238E27FC236}">
              <a16:creationId xmlns:a16="http://schemas.microsoft.com/office/drawing/2014/main" xmlns="" id="{B83111CE-F622-483C-BD8C-C833FCC18DE0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7" name="Line 1746">
          <a:extLst>
            <a:ext uri="{FF2B5EF4-FFF2-40B4-BE49-F238E27FC236}">
              <a16:creationId xmlns:a16="http://schemas.microsoft.com/office/drawing/2014/main" xmlns="" id="{F54F5E92-4D19-4F5A-85E4-0B5EE4C982D2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8" name="Line 1747">
          <a:extLst>
            <a:ext uri="{FF2B5EF4-FFF2-40B4-BE49-F238E27FC236}">
              <a16:creationId xmlns:a16="http://schemas.microsoft.com/office/drawing/2014/main" xmlns="" id="{9374C7C0-AD13-481F-9394-43D41C184E5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49" name="Line 1748">
          <a:extLst>
            <a:ext uri="{FF2B5EF4-FFF2-40B4-BE49-F238E27FC236}">
              <a16:creationId xmlns:a16="http://schemas.microsoft.com/office/drawing/2014/main" xmlns="" id="{FC8C3F27-BEC2-4FAB-8AD8-79DC6A7B4636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0" name="Line 1749">
          <a:extLst>
            <a:ext uri="{FF2B5EF4-FFF2-40B4-BE49-F238E27FC236}">
              <a16:creationId xmlns:a16="http://schemas.microsoft.com/office/drawing/2014/main" xmlns="" id="{9E2197E5-7505-4DBA-B563-132032C060EA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1" name="Line 1750">
          <a:extLst>
            <a:ext uri="{FF2B5EF4-FFF2-40B4-BE49-F238E27FC236}">
              <a16:creationId xmlns:a16="http://schemas.microsoft.com/office/drawing/2014/main" xmlns="" id="{9768210C-236F-4D4E-A3A2-8B2E2826684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2" name="Line 1751">
          <a:extLst>
            <a:ext uri="{FF2B5EF4-FFF2-40B4-BE49-F238E27FC236}">
              <a16:creationId xmlns:a16="http://schemas.microsoft.com/office/drawing/2014/main" xmlns="" id="{7D48F88E-1158-4AE0-AFD8-AF51918F5ACB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3" name="Line 1752">
          <a:extLst>
            <a:ext uri="{FF2B5EF4-FFF2-40B4-BE49-F238E27FC236}">
              <a16:creationId xmlns:a16="http://schemas.microsoft.com/office/drawing/2014/main" xmlns="" id="{EAC79E06-8094-4870-81B4-ED2F31FAFE23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4" name="Line 1753">
          <a:extLst>
            <a:ext uri="{FF2B5EF4-FFF2-40B4-BE49-F238E27FC236}">
              <a16:creationId xmlns:a16="http://schemas.microsoft.com/office/drawing/2014/main" xmlns="" id="{39802E44-1575-470C-92B2-B9275242078C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5" name="Line 1754">
          <a:extLst>
            <a:ext uri="{FF2B5EF4-FFF2-40B4-BE49-F238E27FC236}">
              <a16:creationId xmlns:a16="http://schemas.microsoft.com/office/drawing/2014/main" xmlns="" id="{B97A2AA5-C5B5-4AF2-ABA9-8E11AEAAA625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6" name="Line 1755">
          <a:extLst>
            <a:ext uri="{FF2B5EF4-FFF2-40B4-BE49-F238E27FC236}">
              <a16:creationId xmlns:a16="http://schemas.microsoft.com/office/drawing/2014/main" xmlns="" id="{B0D37406-F999-421A-8F4F-4077C6D90534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6457" name="Line 1756">
          <a:extLst>
            <a:ext uri="{FF2B5EF4-FFF2-40B4-BE49-F238E27FC236}">
              <a16:creationId xmlns:a16="http://schemas.microsoft.com/office/drawing/2014/main" xmlns="" id="{E25D0268-77C5-44D5-BEDB-BEF4ED24CB08}"/>
            </a:ext>
          </a:extLst>
        </xdr:cNvPr>
        <xdr:cNvSpPr>
          <a:spLocks noChangeShapeType="1"/>
        </xdr:cNvSpPr>
      </xdr:nvSpPr>
      <xdr:spPr bwMode="auto">
        <a:xfrm>
          <a:off x="4219575" y="2391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58" name="Line 2086">
          <a:extLst>
            <a:ext uri="{FF2B5EF4-FFF2-40B4-BE49-F238E27FC236}">
              <a16:creationId xmlns:a16="http://schemas.microsoft.com/office/drawing/2014/main" xmlns="" id="{C841EA57-ED6D-489F-A402-33C9B1FE346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59" name="Line 2087">
          <a:extLst>
            <a:ext uri="{FF2B5EF4-FFF2-40B4-BE49-F238E27FC236}">
              <a16:creationId xmlns:a16="http://schemas.microsoft.com/office/drawing/2014/main" xmlns="" id="{6B82D991-4BD7-4D45-B143-5CBA3398FD3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0" name="Line 2088">
          <a:extLst>
            <a:ext uri="{FF2B5EF4-FFF2-40B4-BE49-F238E27FC236}">
              <a16:creationId xmlns:a16="http://schemas.microsoft.com/office/drawing/2014/main" xmlns="" id="{F78A0C88-540B-4E14-A482-C99A9149931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1" name="Line 2089">
          <a:extLst>
            <a:ext uri="{FF2B5EF4-FFF2-40B4-BE49-F238E27FC236}">
              <a16:creationId xmlns:a16="http://schemas.microsoft.com/office/drawing/2014/main" xmlns="" id="{E38F27D6-7946-4D5B-92B8-F387B90037C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2" name="Line 2090">
          <a:extLst>
            <a:ext uri="{FF2B5EF4-FFF2-40B4-BE49-F238E27FC236}">
              <a16:creationId xmlns:a16="http://schemas.microsoft.com/office/drawing/2014/main" xmlns="" id="{AA627E71-CD17-40E9-BCA1-D3C71657D35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3" name="Line 2091">
          <a:extLst>
            <a:ext uri="{FF2B5EF4-FFF2-40B4-BE49-F238E27FC236}">
              <a16:creationId xmlns:a16="http://schemas.microsoft.com/office/drawing/2014/main" xmlns="" id="{4AE4BD0D-00B0-4F21-BB1E-53DD89157C8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4" name="Line 2092">
          <a:extLst>
            <a:ext uri="{FF2B5EF4-FFF2-40B4-BE49-F238E27FC236}">
              <a16:creationId xmlns:a16="http://schemas.microsoft.com/office/drawing/2014/main" xmlns="" id="{6F34B01E-A058-42CE-8371-1804B09FBF7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5" name="Line 2093">
          <a:extLst>
            <a:ext uri="{FF2B5EF4-FFF2-40B4-BE49-F238E27FC236}">
              <a16:creationId xmlns:a16="http://schemas.microsoft.com/office/drawing/2014/main" xmlns="" id="{F4715C04-1F6D-4F4A-8938-B353034A320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6" name="Line 2094">
          <a:extLst>
            <a:ext uri="{FF2B5EF4-FFF2-40B4-BE49-F238E27FC236}">
              <a16:creationId xmlns:a16="http://schemas.microsoft.com/office/drawing/2014/main" xmlns="" id="{7C1B8337-562A-4C84-9134-C8CC7A2F526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7" name="Line 2095">
          <a:extLst>
            <a:ext uri="{FF2B5EF4-FFF2-40B4-BE49-F238E27FC236}">
              <a16:creationId xmlns:a16="http://schemas.microsoft.com/office/drawing/2014/main" xmlns="" id="{865D96E1-A2E9-4B01-8A56-5AEF476C83B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8" name="Line 2096">
          <a:extLst>
            <a:ext uri="{FF2B5EF4-FFF2-40B4-BE49-F238E27FC236}">
              <a16:creationId xmlns:a16="http://schemas.microsoft.com/office/drawing/2014/main" xmlns="" id="{D4F9F174-7124-43CC-8307-AF79996E629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69" name="Line 2097">
          <a:extLst>
            <a:ext uri="{FF2B5EF4-FFF2-40B4-BE49-F238E27FC236}">
              <a16:creationId xmlns:a16="http://schemas.microsoft.com/office/drawing/2014/main" xmlns="" id="{BE51939F-5E7B-443F-89B4-8F77D70482D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0" name="Line 2098">
          <a:extLst>
            <a:ext uri="{FF2B5EF4-FFF2-40B4-BE49-F238E27FC236}">
              <a16:creationId xmlns:a16="http://schemas.microsoft.com/office/drawing/2014/main" xmlns="" id="{2116F67F-CC12-459A-8608-062F0E19E0D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1" name="Line 2099">
          <a:extLst>
            <a:ext uri="{FF2B5EF4-FFF2-40B4-BE49-F238E27FC236}">
              <a16:creationId xmlns:a16="http://schemas.microsoft.com/office/drawing/2014/main" xmlns="" id="{C9087695-9DDA-435E-80E6-2FCAE6D8EB2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2" name="Line 1827">
          <a:extLst>
            <a:ext uri="{FF2B5EF4-FFF2-40B4-BE49-F238E27FC236}">
              <a16:creationId xmlns:a16="http://schemas.microsoft.com/office/drawing/2014/main" xmlns="" id="{BDCD2D4C-CFEA-4294-ABDE-A644C6F8F61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3" name="Line 1828">
          <a:extLst>
            <a:ext uri="{FF2B5EF4-FFF2-40B4-BE49-F238E27FC236}">
              <a16:creationId xmlns:a16="http://schemas.microsoft.com/office/drawing/2014/main" xmlns="" id="{5CBA2309-FBE4-4736-B6C4-27DDC1F8F4D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4" name="Line 1829">
          <a:extLst>
            <a:ext uri="{FF2B5EF4-FFF2-40B4-BE49-F238E27FC236}">
              <a16:creationId xmlns:a16="http://schemas.microsoft.com/office/drawing/2014/main" xmlns="" id="{99DB06C4-134E-4C78-A242-5279912ADD5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5" name="Line 1830">
          <a:extLst>
            <a:ext uri="{FF2B5EF4-FFF2-40B4-BE49-F238E27FC236}">
              <a16:creationId xmlns:a16="http://schemas.microsoft.com/office/drawing/2014/main" xmlns="" id="{9D4008AF-9EB0-4AB6-8ACD-949359A844D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6" name="Line 1831">
          <a:extLst>
            <a:ext uri="{FF2B5EF4-FFF2-40B4-BE49-F238E27FC236}">
              <a16:creationId xmlns:a16="http://schemas.microsoft.com/office/drawing/2014/main" xmlns="" id="{E5F47269-C641-4B7D-8B89-22941EC6A01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7" name="Line 1832">
          <a:extLst>
            <a:ext uri="{FF2B5EF4-FFF2-40B4-BE49-F238E27FC236}">
              <a16:creationId xmlns:a16="http://schemas.microsoft.com/office/drawing/2014/main" xmlns="" id="{3AADA2F1-9064-4516-907B-0BD84107E85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8" name="Line 1833">
          <a:extLst>
            <a:ext uri="{FF2B5EF4-FFF2-40B4-BE49-F238E27FC236}">
              <a16:creationId xmlns:a16="http://schemas.microsoft.com/office/drawing/2014/main" xmlns="" id="{06C35553-C045-45B9-99F8-14BAE32E81E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79" name="Line 1834">
          <a:extLst>
            <a:ext uri="{FF2B5EF4-FFF2-40B4-BE49-F238E27FC236}">
              <a16:creationId xmlns:a16="http://schemas.microsoft.com/office/drawing/2014/main" xmlns="" id="{189270CF-21C4-4D8E-8506-1658AACF7B1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0" name="Line 1835">
          <a:extLst>
            <a:ext uri="{FF2B5EF4-FFF2-40B4-BE49-F238E27FC236}">
              <a16:creationId xmlns:a16="http://schemas.microsoft.com/office/drawing/2014/main" xmlns="" id="{37F2424C-1770-4440-B266-FBD74129C2F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1" name="Line 1836">
          <a:extLst>
            <a:ext uri="{FF2B5EF4-FFF2-40B4-BE49-F238E27FC236}">
              <a16:creationId xmlns:a16="http://schemas.microsoft.com/office/drawing/2014/main" xmlns="" id="{35D764C2-47A0-48F9-92C0-A4D3C285F37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2" name="Line 1837">
          <a:extLst>
            <a:ext uri="{FF2B5EF4-FFF2-40B4-BE49-F238E27FC236}">
              <a16:creationId xmlns:a16="http://schemas.microsoft.com/office/drawing/2014/main" xmlns="" id="{54F62462-96EC-4D9B-A45F-D7C23058900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3" name="Line 1838">
          <a:extLst>
            <a:ext uri="{FF2B5EF4-FFF2-40B4-BE49-F238E27FC236}">
              <a16:creationId xmlns:a16="http://schemas.microsoft.com/office/drawing/2014/main" xmlns="" id="{F7EFB74F-064C-4B97-8AC7-BD920ADA240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4" name="Line 1839">
          <a:extLst>
            <a:ext uri="{FF2B5EF4-FFF2-40B4-BE49-F238E27FC236}">
              <a16:creationId xmlns:a16="http://schemas.microsoft.com/office/drawing/2014/main" xmlns="" id="{1FDDD918-64CC-4E1B-9720-A2F752855E9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5" name="Line 1840">
          <a:extLst>
            <a:ext uri="{FF2B5EF4-FFF2-40B4-BE49-F238E27FC236}">
              <a16:creationId xmlns:a16="http://schemas.microsoft.com/office/drawing/2014/main" xmlns="" id="{2453280B-9FE2-4F5E-BCB9-4DC13D4B96A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6" name="Line 1813">
          <a:extLst>
            <a:ext uri="{FF2B5EF4-FFF2-40B4-BE49-F238E27FC236}">
              <a16:creationId xmlns:a16="http://schemas.microsoft.com/office/drawing/2014/main" xmlns="" id="{04AC3B8C-B8FE-4914-8B07-4A097B38753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7" name="Line 1814">
          <a:extLst>
            <a:ext uri="{FF2B5EF4-FFF2-40B4-BE49-F238E27FC236}">
              <a16:creationId xmlns:a16="http://schemas.microsoft.com/office/drawing/2014/main" xmlns="" id="{47C946F8-7BCD-4895-80C2-AC99A85AE21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8" name="Line 1815">
          <a:extLst>
            <a:ext uri="{FF2B5EF4-FFF2-40B4-BE49-F238E27FC236}">
              <a16:creationId xmlns:a16="http://schemas.microsoft.com/office/drawing/2014/main" xmlns="" id="{1F1831E8-14C5-4FE5-922C-6B55FEB9FAF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89" name="Line 1816">
          <a:extLst>
            <a:ext uri="{FF2B5EF4-FFF2-40B4-BE49-F238E27FC236}">
              <a16:creationId xmlns:a16="http://schemas.microsoft.com/office/drawing/2014/main" xmlns="" id="{D4F9BC61-DF8D-4B98-B7F7-5A264304397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0" name="Line 1817">
          <a:extLst>
            <a:ext uri="{FF2B5EF4-FFF2-40B4-BE49-F238E27FC236}">
              <a16:creationId xmlns:a16="http://schemas.microsoft.com/office/drawing/2014/main" xmlns="" id="{1E7C18C9-2BCD-4FEA-BEDA-754328C50F7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1" name="Line 1818">
          <a:extLst>
            <a:ext uri="{FF2B5EF4-FFF2-40B4-BE49-F238E27FC236}">
              <a16:creationId xmlns:a16="http://schemas.microsoft.com/office/drawing/2014/main" xmlns="" id="{A3886DB8-CB63-4077-8560-1CED435969B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2" name="Line 1819">
          <a:extLst>
            <a:ext uri="{FF2B5EF4-FFF2-40B4-BE49-F238E27FC236}">
              <a16:creationId xmlns:a16="http://schemas.microsoft.com/office/drawing/2014/main" xmlns="" id="{F9581CF5-3264-4E15-9B58-6B09D1ECD27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3" name="Line 1820">
          <a:extLst>
            <a:ext uri="{FF2B5EF4-FFF2-40B4-BE49-F238E27FC236}">
              <a16:creationId xmlns:a16="http://schemas.microsoft.com/office/drawing/2014/main" xmlns="" id="{3F13ED40-E170-46E9-85D9-D03AFCC4197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4" name="Line 1821">
          <a:extLst>
            <a:ext uri="{FF2B5EF4-FFF2-40B4-BE49-F238E27FC236}">
              <a16:creationId xmlns:a16="http://schemas.microsoft.com/office/drawing/2014/main" xmlns="" id="{4424C2BF-9D88-4773-B7FF-D45C998DC90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5" name="Line 1822">
          <a:extLst>
            <a:ext uri="{FF2B5EF4-FFF2-40B4-BE49-F238E27FC236}">
              <a16:creationId xmlns:a16="http://schemas.microsoft.com/office/drawing/2014/main" xmlns="" id="{EAC77F39-91F6-4546-B661-40F0355515D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6" name="Line 1823">
          <a:extLst>
            <a:ext uri="{FF2B5EF4-FFF2-40B4-BE49-F238E27FC236}">
              <a16:creationId xmlns:a16="http://schemas.microsoft.com/office/drawing/2014/main" xmlns="" id="{A7EA6123-BACF-4E38-A44C-2A5FA6F5A76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7" name="Line 1824">
          <a:extLst>
            <a:ext uri="{FF2B5EF4-FFF2-40B4-BE49-F238E27FC236}">
              <a16:creationId xmlns:a16="http://schemas.microsoft.com/office/drawing/2014/main" xmlns="" id="{3B52CF69-E4AB-4B31-9776-9070E343E602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8" name="Line 1825">
          <a:extLst>
            <a:ext uri="{FF2B5EF4-FFF2-40B4-BE49-F238E27FC236}">
              <a16:creationId xmlns:a16="http://schemas.microsoft.com/office/drawing/2014/main" xmlns="" id="{C2D97F9C-7C80-44E3-8676-4C647E02E4D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99" name="Line 1826">
          <a:extLst>
            <a:ext uri="{FF2B5EF4-FFF2-40B4-BE49-F238E27FC236}">
              <a16:creationId xmlns:a16="http://schemas.microsoft.com/office/drawing/2014/main" xmlns="" id="{5D0710C7-EBBD-4849-A547-776F266377B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0" name="Line 2086">
          <a:extLst>
            <a:ext uri="{FF2B5EF4-FFF2-40B4-BE49-F238E27FC236}">
              <a16:creationId xmlns:a16="http://schemas.microsoft.com/office/drawing/2014/main" xmlns="" id="{DB7DD5C0-5D7B-4660-8DB9-7A8B534EF35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1" name="Line 2087">
          <a:extLst>
            <a:ext uri="{FF2B5EF4-FFF2-40B4-BE49-F238E27FC236}">
              <a16:creationId xmlns:a16="http://schemas.microsoft.com/office/drawing/2014/main" xmlns="" id="{0FF35C79-A9DF-4666-A87C-FD8F9EB1504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2" name="Line 2088">
          <a:extLst>
            <a:ext uri="{FF2B5EF4-FFF2-40B4-BE49-F238E27FC236}">
              <a16:creationId xmlns:a16="http://schemas.microsoft.com/office/drawing/2014/main" xmlns="" id="{718004CA-006F-44D1-BEBB-8A2DABFCA3D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3" name="Line 2089">
          <a:extLst>
            <a:ext uri="{FF2B5EF4-FFF2-40B4-BE49-F238E27FC236}">
              <a16:creationId xmlns:a16="http://schemas.microsoft.com/office/drawing/2014/main" xmlns="" id="{6A1040B7-4A43-452E-9A7C-4FFB58C1E24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4" name="Line 2090">
          <a:extLst>
            <a:ext uri="{FF2B5EF4-FFF2-40B4-BE49-F238E27FC236}">
              <a16:creationId xmlns:a16="http://schemas.microsoft.com/office/drawing/2014/main" xmlns="" id="{43D1FA6A-97C1-49C2-8A8A-BBC1B49B4FC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5" name="Line 2091">
          <a:extLst>
            <a:ext uri="{FF2B5EF4-FFF2-40B4-BE49-F238E27FC236}">
              <a16:creationId xmlns:a16="http://schemas.microsoft.com/office/drawing/2014/main" xmlns="" id="{9B8E999A-F92A-41B5-9E13-7709447CBAE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6" name="Line 2092">
          <a:extLst>
            <a:ext uri="{FF2B5EF4-FFF2-40B4-BE49-F238E27FC236}">
              <a16:creationId xmlns:a16="http://schemas.microsoft.com/office/drawing/2014/main" xmlns="" id="{62474B0A-54F8-4447-B925-A356F8199D2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7" name="Line 2093">
          <a:extLst>
            <a:ext uri="{FF2B5EF4-FFF2-40B4-BE49-F238E27FC236}">
              <a16:creationId xmlns:a16="http://schemas.microsoft.com/office/drawing/2014/main" xmlns="" id="{680B3215-4520-4106-9B71-36C1B4486C9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8" name="Line 2094">
          <a:extLst>
            <a:ext uri="{FF2B5EF4-FFF2-40B4-BE49-F238E27FC236}">
              <a16:creationId xmlns:a16="http://schemas.microsoft.com/office/drawing/2014/main" xmlns="" id="{2D0421CB-C991-4749-B0F5-CA0A1EFE1FD6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09" name="Line 2095">
          <a:extLst>
            <a:ext uri="{FF2B5EF4-FFF2-40B4-BE49-F238E27FC236}">
              <a16:creationId xmlns:a16="http://schemas.microsoft.com/office/drawing/2014/main" xmlns="" id="{DF015B98-92E9-41C1-ADFF-FE8C721868B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0" name="Line 2096">
          <a:extLst>
            <a:ext uri="{FF2B5EF4-FFF2-40B4-BE49-F238E27FC236}">
              <a16:creationId xmlns:a16="http://schemas.microsoft.com/office/drawing/2014/main" xmlns="" id="{BFDC2762-5279-48E7-BC84-0C5694AB2EAA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1" name="Line 2097">
          <a:extLst>
            <a:ext uri="{FF2B5EF4-FFF2-40B4-BE49-F238E27FC236}">
              <a16:creationId xmlns:a16="http://schemas.microsoft.com/office/drawing/2014/main" xmlns="" id="{C9809527-E3F1-4876-B45E-DDEDCAAB0DE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2" name="Line 2098">
          <a:extLst>
            <a:ext uri="{FF2B5EF4-FFF2-40B4-BE49-F238E27FC236}">
              <a16:creationId xmlns:a16="http://schemas.microsoft.com/office/drawing/2014/main" xmlns="" id="{F1CA4F3B-BF48-44DA-A941-EF89BE9504D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3" name="Line 2099">
          <a:extLst>
            <a:ext uri="{FF2B5EF4-FFF2-40B4-BE49-F238E27FC236}">
              <a16:creationId xmlns:a16="http://schemas.microsoft.com/office/drawing/2014/main" xmlns="" id="{6D120DA8-3B1D-4210-BA1E-0D95FA0CA3E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4" name="Line 1827">
          <a:extLst>
            <a:ext uri="{FF2B5EF4-FFF2-40B4-BE49-F238E27FC236}">
              <a16:creationId xmlns:a16="http://schemas.microsoft.com/office/drawing/2014/main" xmlns="" id="{472C44A7-729B-4BA8-A3FC-701D354A0C2C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5" name="Line 1828">
          <a:extLst>
            <a:ext uri="{FF2B5EF4-FFF2-40B4-BE49-F238E27FC236}">
              <a16:creationId xmlns:a16="http://schemas.microsoft.com/office/drawing/2014/main" xmlns="" id="{4D18B150-E82C-4152-BDBE-68F5BD3D7525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6" name="Line 1829">
          <a:extLst>
            <a:ext uri="{FF2B5EF4-FFF2-40B4-BE49-F238E27FC236}">
              <a16:creationId xmlns:a16="http://schemas.microsoft.com/office/drawing/2014/main" xmlns="" id="{2E70A013-EF48-4AF7-A3C5-98E6A5F4C78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7" name="Line 1830">
          <a:extLst>
            <a:ext uri="{FF2B5EF4-FFF2-40B4-BE49-F238E27FC236}">
              <a16:creationId xmlns:a16="http://schemas.microsoft.com/office/drawing/2014/main" xmlns="" id="{802D9D21-4759-487B-B1D6-41FC868CB59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8" name="Line 1831">
          <a:extLst>
            <a:ext uri="{FF2B5EF4-FFF2-40B4-BE49-F238E27FC236}">
              <a16:creationId xmlns:a16="http://schemas.microsoft.com/office/drawing/2014/main" xmlns="" id="{48AE5CD8-4B9A-4AEF-B99B-2098B65F419E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19" name="Line 1832">
          <a:extLst>
            <a:ext uri="{FF2B5EF4-FFF2-40B4-BE49-F238E27FC236}">
              <a16:creationId xmlns:a16="http://schemas.microsoft.com/office/drawing/2014/main" xmlns="" id="{C8789BDF-4AAE-4899-AE51-B59F6241352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0" name="Line 1833">
          <a:extLst>
            <a:ext uri="{FF2B5EF4-FFF2-40B4-BE49-F238E27FC236}">
              <a16:creationId xmlns:a16="http://schemas.microsoft.com/office/drawing/2014/main" xmlns="" id="{6A0F25D1-B0AE-4E24-9573-4D68F54B15A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1" name="Line 1834">
          <a:extLst>
            <a:ext uri="{FF2B5EF4-FFF2-40B4-BE49-F238E27FC236}">
              <a16:creationId xmlns:a16="http://schemas.microsoft.com/office/drawing/2014/main" xmlns="" id="{1535A0B9-3FF3-4467-9B7C-4DE19026EC4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2" name="Line 1835">
          <a:extLst>
            <a:ext uri="{FF2B5EF4-FFF2-40B4-BE49-F238E27FC236}">
              <a16:creationId xmlns:a16="http://schemas.microsoft.com/office/drawing/2014/main" xmlns="" id="{FA85593A-7B27-478B-8795-C5F06095BFC3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3" name="Line 1836">
          <a:extLst>
            <a:ext uri="{FF2B5EF4-FFF2-40B4-BE49-F238E27FC236}">
              <a16:creationId xmlns:a16="http://schemas.microsoft.com/office/drawing/2014/main" xmlns="" id="{7B8ABA20-E430-4F35-A42D-063E598A79B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4" name="Line 1837">
          <a:extLst>
            <a:ext uri="{FF2B5EF4-FFF2-40B4-BE49-F238E27FC236}">
              <a16:creationId xmlns:a16="http://schemas.microsoft.com/office/drawing/2014/main" xmlns="" id="{F074ACA8-3A3E-4BAC-99C7-D85AB684698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5" name="Line 1838">
          <a:extLst>
            <a:ext uri="{FF2B5EF4-FFF2-40B4-BE49-F238E27FC236}">
              <a16:creationId xmlns:a16="http://schemas.microsoft.com/office/drawing/2014/main" xmlns="" id="{53ADB137-A36F-4214-BFDB-17569876695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6" name="Line 1839">
          <a:extLst>
            <a:ext uri="{FF2B5EF4-FFF2-40B4-BE49-F238E27FC236}">
              <a16:creationId xmlns:a16="http://schemas.microsoft.com/office/drawing/2014/main" xmlns="" id="{72246A9A-77A1-4921-A988-48D72DDA7FE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7" name="Line 1840">
          <a:extLst>
            <a:ext uri="{FF2B5EF4-FFF2-40B4-BE49-F238E27FC236}">
              <a16:creationId xmlns:a16="http://schemas.microsoft.com/office/drawing/2014/main" xmlns="" id="{C95CB514-23A3-4AF5-9D73-2CA73A162A2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8" name="Line 1813">
          <a:extLst>
            <a:ext uri="{FF2B5EF4-FFF2-40B4-BE49-F238E27FC236}">
              <a16:creationId xmlns:a16="http://schemas.microsoft.com/office/drawing/2014/main" xmlns="" id="{51D70EDE-2C41-41BC-A46A-A5D04AB99504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29" name="Line 1814">
          <a:extLst>
            <a:ext uri="{FF2B5EF4-FFF2-40B4-BE49-F238E27FC236}">
              <a16:creationId xmlns:a16="http://schemas.microsoft.com/office/drawing/2014/main" xmlns="" id="{6B7AB467-F3F4-4EA3-903A-00F8450DD5A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0" name="Line 1815">
          <a:extLst>
            <a:ext uri="{FF2B5EF4-FFF2-40B4-BE49-F238E27FC236}">
              <a16:creationId xmlns:a16="http://schemas.microsoft.com/office/drawing/2014/main" xmlns="" id="{A2300B1D-918D-4FD7-96AF-DC7A6226DF8D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1" name="Line 1816">
          <a:extLst>
            <a:ext uri="{FF2B5EF4-FFF2-40B4-BE49-F238E27FC236}">
              <a16:creationId xmlns:a16="http://schemas.microsoft.com/office/drawing/2014/main" xmlns="" id="{DAA6D25C-528A-4B90-ADAF-9AD43B782547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2" name="Line 1817">
          <a:extLst>
            <a:ext uri="{FF2B5EF4-FFF2-40B4-BE49-F238E27FC236}">
              <a16:creationId xmlns:a16="http://schemas.microsoft.com/office/drawing/2014/main" xmlns="" id="{524E924E-12F9-4A9F-9F5A-068EA83D1EF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3" name="Line 1818">
          <a:extLst>
            <a:ext uri="{FF2B5EF4-FFF2-40B4-BE49-F238E27FC236}">
              <a16:creationId xmlns:a16="http://schemas.microsoft.com/office/drawing/2014/main" xmlns="" id="{189E9B93-39DB-43E2-BF79-79EAAEBF27D8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4" name="Line 1819">
          <a:extLst>
            <a:ext uri="{FF2B5EF4-FFF2-40B4-BE49-F238E27FC236}">
              <a16:creationId xmlns:a16="http://schemas.microsoft.com/office/drawing/2014/main" xmlns="" id="{A9AB0922-C5FE-49E0-AA9E-D6AE9E31D30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5" name="Line 1820">
          <a:extLst>
            <a:ext uri="{FF2B5EF4-FFF2-40B4-BE49-F238E27FC236}">
              <a16:creationId xmlns:a16="http://schemas.microsoft.com/office/drawing/2014/main" xmlns="" id="{64B7E9F5-DFB2-436F-94F9-B8F20896620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6" name="Line 1821">
          <a:extLst>
            <a:ext uri="{FF2B5EF4-FFF2-40B4-BE49-F238E27FC236}">
              <a16:creationId xmlns:a16="http://schemas.microsoft.com/office/drawing/2014/main" xmlns="" id="{2D041BBE-9E38-4713-B5A8-944E0A07693B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7" name="Line 1822">
          <a:extLst>
            <a:ext uri="{FF2B5EF4-FFF2-40B4-BE49-F238E27FC236}">
              <a16:creationId xmlns:a16="http://schemas.microsoft.com/office/drawing/2014/main" xmlns="" id="{4A0E4E41-A70A-465C-BE08-6C19A241ECD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8" name="Line 1823">
          <a:extLst>
            <a:ext uri="{FF2B5EF4-FFF2-40B4-BE49-F238E27FC236}">
              <a16:creationId xmlns:a16="http://schemas.microsoft.com/office/drawing/2014/main" xmlns="" id="{86732E7C-95F0-4794-A349-F9F0C73B5B99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39" name="Line 1824">
          <a:extLst>
            <a:ext uri="{FF2B5EF4-FFF2-40B4-BE49-F238E27FC236}">
              <a16:creationId xmlns:a16="http://schemas.microsoft.com/office/drawing/2014/main" xmlns="" id="{F4DB3E4B-9669-4BD0-BA53-B0CBEEBCDA3F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40" name="Line 1825">
          <a:extLst>
            <a:ext uri="{FF2B5EF4-FFF2-40B4-BE49-F238E27FC236}">
              <a16:creationId xmlns:a16="http://schemas.microsoft.com/office/drawing/2014/main" xmlns="" id="{E855A493-54DE-4574-84EB-905937B5FFE0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41" name="Line 1826">
          <a:extLst>
            <a:ext uri="{FF2B5EF4-FFF2-40B4-BE49-F238E27FC236}">
              <a16:creationId xmlns:a16="http://schemas.microsoft.com/office/drawing/2014/main" xmlns="" id="{98FACE46-F5E8-451A-AEDE-E41A2670B831}"/>
            </a:ext>
          </a:extLst>
        </xdr:cNvPr>
        <xdr:cNvSpPr>
          <a:spLocks noChangeShapeType="1"/>
        </xdr:cNvSpPr>
      </xdr:nvSpPr>
      <xdr:spPr bwMode="auto">
        <a:xfrm>
          <a:off x="4219575" y="2375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2" name="Line 1743">
          <a:extLst>
            <a:ext uri="{FF2B5EF4-FFF2-40B4-BE49-F238E27FC236}">
              <a16:creationId xmlns:a16="http://schemas.microsoft.com/office/drawing/2014/main" xmlns="" id="{C21ACF49-1E3F-4460-B4CA-4BEF67A151DB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3" name="Line 1744">
          <a:extLst>
            <a:ext uri="{FF2B5EF4-FFF2-40B4-BE49-F238E27FC236}">
              <a16:creationId xmlns:a16="http://schemas.microsoft.com/office/drawing/2014/main" xmlns="" id="{A949F097-32AD-42F5-BB77-E8B5FB75C909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4" name="Line 1745">
          <a:extLst>
            <a:ext uri="{FF2B5EF4-FFF2-40B4-BE49-F238E27FC236}">
              <a16:creationId xmlns:a16="http://schemas.microsoft.com/office/drawing/2014/main" xmlns="" id="{64FFEF5C-918B-479A-BF5E-75B48BC898D9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5" name="Line 1746">
          <a:extLst>
            <a:ext uri="{FF2B5EF4-FFF2-40B4-BE49-F238E27FC236}">
              <a16:creationId xmlns:a16="http://schemas.microsoft.com/office/drawing/2014/main" xmlns="" id="{E3BF23C3-1F01-44A1-B417-8E1CFCBC2901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6" name="Line 1747">
          <a:extLst>
            <a:ext uri="{FF2B5EF4-FFF2-40B4-BE49-F238E27FC236}">
              <a16:creationId xmlns:a16="http://schemas.microsoft.com/office/drawing/2014/main" xmlns="" id="{01ADE94F-D588-4543-BCB4-E3F9566571A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7" name="Line 1748">
          <a:extLst>
            <a:ext uri="{FF2B5EF4-FFF2-40B4-BE49-F238E27FC236}">
              <a16:creationId xmlns:a16="http://schemas.microsoft.com/office/drawing/2014/main" xmlns="" id="{BB595666-CD2B-4C36-B715-89525BEA80C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8" name="Line 1749">
          <a:extLst>
            <a:ext uri="{FF2B5EF4-FFF2-40B4-BE49-F238E27FC236}">
              <a16:creationId xmlns:a16="http://schemas.microsoft.com/office/drawing/2014/main" xmlns="" id="{F22FC36B-B2EE-4EF1-97B8-0FBA33EBB2AB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49" name="Line 1750">
          <a:extLst>
            <a:ext uri="{FF2B5EF4-FFF2-40B4-BE49-F238E27FC236}">
              <a16:creationId xmlns:a16="http://schemas.microsoft.com/office/drawing/2014/main" xmlns="" id="{901FDA1C-50D9-4B54-AD3B-762B5D4A11A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0" name="Line 1751">
          <a:extLst>
            <a:ext uri="{FF2B5EF4-FFF2-40B4-BE49-F238E27FC236}">
              <a16:creationId xmlns:a16="http://schemas.microsoft.com/office/drawing/2014/main" xmlns="" id="{C4DD63E9-B6C1-4018-A27C-671FBA02FAF4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1" name="Line 1752">
          <a:extLst>
            <a:ext uri="{FF2B5EF4-FFF2-40B4-BE49-F238E27FC236}">
              <a16:creationId xmlns:a16="http://schemas.microsoft.com/office/drawing/2014/main" xmlns="" id="{C7BADC4F-2BAC-4290-97D9-EDA9367CAB3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2" name="Line 1753">
          <a:extLst>
            <a:ext uri="{FF2B5EF4-FFF2-40B4-BE49-F238E27FC236}">
              <a16:creationId xmlns:a16="http://schemas.microsoft.com/office/drawing/2014/main" xmlns="" id="{4E1E6181-AECC-4B2B-ADE6-F4E0571D0B0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3" name="Line 1754">
          <a:extLst>
            <a:ext uri="{FF2B5EF4-FFF2-40B4-BE49-F238E27FC236}">
              <a16:creationId xmlns:a16="http://schemas.microsoft.com/office/drawing/2014/main" xmlns="" id="{CCCB765C-32E1-4C57-8ADB-E181D8740B80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4" name="Line 1755">
          <a:extLst>
            <a:ext uri="{FF2B5EF4-FFF2-40B4-BE49-F238E27FC236}">
              <a16:creationId xmlns:a16="http://schemas.microsoft.com/office/drawing/2014/main" xmlns="" id="{5F28D75D-C806-4BA7-BF4A-C679EC75A7AB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5" name="Line 1756">
          <a:extLst>
            <a:ext uri="{FF2B5EF4-FFF2-40B4-BE49-F238E27FC236}">
              <a16:creationId xmlns:a16="http://schemas.microsoft.com/office/drawing/2014/main" xmlns="" id="{117A8B33-0185-401C-84B1-A1DED6D99F73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6" name="Line 1743">
          <a:extLst>
            <a:ext uri="{FF2B5EF4-FFF2-40B4-BE49-F238E27FC236}">
              <a16:creationId xmlns:a16="http://schemas.microsoft.com/office/drawing/2014/main" xmlns="" id="{1D77F168-77AA-4EB7-A502-8FC134E832B2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7" name="Line 1744">
          <a:extLst>
            <a:ext uri="{FF2B5EF4-FFF2-40B4-BE49-F238E27FC236}">
              <a16:creationId xmlns:a16="http://schemas.microsoft.com/office/drawing/2014/main" xmlns="" id="{D581FF27-2479-4FAF-94C2-E276EC3F3AD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8" name="Line 1745">
          <a:extLst>
            <a:ext uri="{FF2B5EF4-FFF2-40B4-BE49-F238E27FC236}">
              <a16:creationId xmlns:a16="http://schemas.microsoft.com/office/drawing/2014/main" xmlns="" id="{5EBF8C07-5CF7-4DC6-86B4-251B0244472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59" name="Line 1746">
          <a:extLst>
            <a:ext uri="{FF2B5EF4-FFF2-40B4-BE49-F238E27FC236}">
              <a16:creationId xmlns:a16="http://schemas.microsoft.com/office/drawing/2014/main" xmlns="" id="{900EABC5-53FF-4A99-AA4B-F5EEBDEE75EE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0" name="Line 1747">
          <a:extLst>
            <a:ext uri="{FF2B5EF4-FFF2-40B4-BE49-F238E27FC236}">
              <a16:creationId xmlns:a16="http://schemas.microsoft.com/office/drawing/2014/main" xmlns="" id="{64EEC131-7F05-4A00-924E-9AFF5AB3AF01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1" name="Line 1748">
          <a:extLst>
            <a:ext uri="{FF2B5EF4-FFF2-40B4-BE49-F238E27FC236}">
              <a16:creationId xmlns:a16="http://schemas.microsoft.com/office/drawing/2014/main" xmlns="" id="{578E0487-4B34-4DD8-B97A-AA84E4DFCFD1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2" name="Line 1749">
          <a:extLst>
            <a:ext uri="{FF2B5EF4-FFF2-40B4-BE49-F238E27FC236}">
              <a16:creationId xmlns:a16="http://schemas.microsoft.com/office/drawing/2014/main" xmlns="" id="{C43F2C17-CF01-4EFD-9471-75DD96DEDA4D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3" name="Line 1750">
          <a:extLst>
            <a:ext uri="{FF2B5EF4-FFF2-40B4-BE49-F238E27FC236}">
              <a16:creationId xmlns:a16="http://schemas.microsoft.com/office/drawing/2014/main" xmlns="" id="{A6EB7252-B2F2-4786-ABAE-2B0DA469DD0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4" name="Line 1751">
          <a:extLst>
            <a:ext uri="{FF2B5EF4-FFF2-40B4-BE49-F238E27FC236}">
              <a16:creationId xmlns:a16="http://schemas.microsoft.com/office/drawing/2014/main" xmlns="" id="{329EED6D-1C35-4CEA-B615-AFF9CD14390C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5" name="Line 1752">
          <a:extLst>
            <a:ext uri="{FF2B5EF4-FFF2-40B4-BE49-F238E27FC236}">
              <a16:creationId xmlns:a16="http://schemas.microsoft.com/office/drawing/2014/main" xmlns="" id="{FAA90445-4147-4E72-8C45-DB2F47511B5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6" name="Line 1753">
          <a:extLst>
            <a:ext uri="{FF2B5EF4-FFF2-40B4-BE49-F238E27FC236}">
              <a16:creationId xmlns:a16="http://schemas.microsoft.com/office/drawing/2014/main" xmlns="" id="{44A1A487-5F4F-4258-9018-3E21A17AF8A7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7" name="Line 1754">
          <a:extLst>
            <a:ext uri="{FF2B5EF4-FFF2-40B4-BE49-F238E27FC236}">
              <a16:creationId xmlns:a16="http://schemas.microsoft.com/office/drawing/2014/main" xmlns="" id="{BC0CE864-3837-495F-8CD8-72B39FCEF69A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8" name="Line 1755">
          <a:extLst>
            <a:ext uri="{FF2B5EF4-FFF2-40B4-BE49-F238E27FC236}">
              <a16:creationId xmlns:a16="http://schemas.microsoft.com/office/drawing/2014/main" xmlns="" id="{EE2BE59E-F520-4731-A6C7-6D7DF09CFE6E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6569" name="Line 1756">
          <a:extLst>
            <a:ext uri="{FF2B5EF4-FFF2-40B4-BE49-F238E27FC236}">
              <a16:creationId xmlns:a16="http://schemas.microsoft.com/office/drawing/2014/main" xmlns="" id="{3B6B23BA-4BE1-41B5-A71D-BFF51D6FF19F}"/>
            </a:ext>
          </a:extLst>
        </xdr:cNvPr>
        <xdr:cNvSpPr>
          <a:spLocks noChangeShapeType="1"/>
        </xdr:cNvSpPr>
      </xdr:nvSpPr>
      <xdr:spPr bwMode="auto">
        <a:xfrm>
          <a:off x="4219575" y="2909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0" name="Line 1743">
          <a:extLst>
            <a:ext uri="{FF2B5EF4-FFF2-40B4-BE49-F238E27FC236}">
              <a16:creationId xmlns:a16="http://schemas.microsoft.com/office/drawing/2014/main" xmlns="" id="{EA7CFD04-496F-4BDF-B0A2-CCC87B330F71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1" name="Line 1744">
          <a:extLst>
            <a:ext uri="{FF2B5EF4-FFF2-40B4-BE49-F238E27FC236}">
              <a16:creationId xmlns:a16="http://schemas.microsoft.com/office/drawing/2014/main" xmlns="" id="{29C8F715-888A-4985-B65C-2F7A70EEADCF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2" name="Line 1745">
          <a:extLst>
            <a:ext uri="{FF2B5EF4-FFF2-40B4-BE49-F238E27FC236}">
              <a16:creationId xmlns:a16="http://schemas.microsoft.com/office/drawing/2014/main" xmlns="" id="{1E91BE53-56CA-4CA7-AE53-32AB57D8391D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3" name="Line 1746">
          <a:extLst>
            <a:ext uri="{FF2B5EF4-FFF2-40B4-BE49-F238E27FC236}">
              <a16:creationId xmlns:a16="http://schemas.microsoft.com/office/drawing/2014/main" xmlns="" id="{F7CB04C8-F69A-40E2-B20D-7D0C80856F83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4" name="Line 1747">
          <a:extLst>
            <a:ext uri="{FF2B5EF4-FFF2-40B4-BE49-F238E27FC236}">
              <a16:creationId xmlns:a16="http://schemas.microsoft.com/office/drawing/2014/main" xmlns="" id="{ECF5FA0E-8133-456C-AC73-5E8B469CEEBC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5" name="Line 1748">
          <a:extLst>
            <a:ext uri="{FF2B5EF4-FFF2-40B4-BE49-F238E27FC236}">
              <a16:creationId xmlns:a16="http://schemas.microsoft.com/office/drawing/2014/main" xmlns="" id="{1E0F343B-8C75-418C-92FD-A146F0F5656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6" name="Line 1749">
          <a:extLst>
            <a:ext uri="{FF2B5EF4-FFF2-40B4-BE49-F238E27FC236}">
              <a16:creationId xmlns:a16="http://schemas.microsoft.com/office/drawing/2014/main" xmlns="" id="{FBB36395-7488-4322-BB75-EED8934F47B2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7" name="Line 1750">
          <a:extLst>
            <a:ext uri="{FF2B5EF4-FFF2-40B4-BE49-F238E27FC236}">
              <a16:creationId xmlns:a16="http://schemas.microsoft.com/office/drawing/2014/main" xmlns="" id="{35B84968-B36B-46F9-B62A-1B568F473BCB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8" name="Line 1751">
          <a:extLst>
            <a:ext uri="{FF2B5EF4-FFF2-40B4-BE49-F238E27FC236}">
              <a16:creationId xmlns:a16="http://schemas.microsoft.com/office/drawing/2014/main" xmlns="" id="{4A75F632-C428-401A-B17F-70E074FD4691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9" name="Line 1752">
          <a:extLst>
            <a:ext uri="{FF2B5EF4-FFF2-40B4-BE49-F238E27FC236}">
              <a16:creationId xmlns:a16="http://schemas.microsoft.com/office/drawing/2014/main" xmlns="" id="{1F7F6CC9-6D7C-4D0F-84E6-C836126AC397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80" name="Line 1753">
          <a:extLst>
            <a:ext uri="{FF2B5EF4-FFF2-40B4-BE49-F238E27FC236}">
              <a16:creationId xmlns:a16="http://schemas.microsoft.com/office/drawing/2014/main" xmlns="" id="{8F3DD9E5-9EE7-4139-9471-460F5A1AF893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81" name="Line 1754">
          <a:extLst>
            <a:ext uri="{FF2B5EF4-FFF2-40B4-BE49-F238E27FC236}">
              <a16:creationId xmlns:a16="http://schemas.microsoft.com/office/drawing/2014/main" xmlns="" id="{72313142-3D46-4248-90EB-E81D7F00DDF6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82" name="Line 1755">
          <a:extLst>
            <a:ext uri="{FF2B5EF4-FFF2-40B4-BE49-F238E27FC236}">
              <a16:creationId xmlns:a16="http://schemas.microsoft.com/office/drawing/2014/main" xmlns="" id="{9ABC0ABE-BCE1-4773-8E99-59E65BE95E3A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83" name="Line 1756">
          <a:extLst>
            <a:ext uri="{FF2B5EF4-FFF2-40B4-BE49-F238E27FC236}">
              <a16:creationId xmlns:a16="http://schemas.microsoft.com/office/drawing/2014/main" xmlns="" id="{09FC73C3-3E88-4EEC-8018-822885D3964B}"/>
            </a:ext>
          </a:extLst>
        </xdr:cNvPr>
        <xdr:cNvSpPr>
          <a:spLocks noChangeShapeType="1"/>
        </xdr:cNvSpPr>
      </xdr:nvSpPr>
      <xdr:spPr bwMode="auto">
        <a:xfrm>
          <a:off x="4219575" y="1679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447675</xdr:colOff>
      <xdr:row>235</xdr:row>
      <xdr:rowOff>76200</xdr:rowOff>
    </xdr:from>
    <xdr:to>
      <xdr:col>4</xdr:col>
      <xdr:colOff>425980</xdr:colOff>
      <xdr:row>237</xdr:row>
      <xdr:rowOff>38100</xdr:rowOff>
    </xdr:to>
    <xdr:pic>
      <xdr:nvPicPr>
        <xdr:cNvPr id="6584" name="Picture 6583">
          <a:extLst>
            <a:ext uri="{FF2B5EF4-FFF2-40B4-BE49-F238E27FC236}">
              <a16:creationId xmlns:a16="http://schemas.microsoft.com/office/drawing/2014/main" xmlns="" id="{C9CB2DB2-A629-440D-8EAF-11C65798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0" y="30146625"/>
          <a:ext cx="749830" cy="285750"/>
        </a:xfrm>
        <a:prstGeom prst="rect">
          <a:avLst/>
        </a:prstGeom>
      </xdr:spPr>
    </xdr:pic>
    <xdr:clientData/>
  </xdr:twoCellAnchor>
  <xdr:twoCellAnchor editAs="oneCell">
    <xdr:from>
      <xdr:col>2</xdr:col>
      <xdr:colOff>1600200</xdr:colOff>
      <xdr:row>237</xdr:row>
      <xdr:rowOff>95250</xdr:rowOff>
    </xdr:from>
    <xdr:to>
      <xdr:col>3</xdr:col>
      <xdr:colOff>416455</xdr:colOff>
      <xdr:row>239</xdr:row>
      <xdr:rowOff>57150</xdr:rowOff>
    </xdr:to>
    <xdr:pic>
      <xdr:nvPicPr>
        <xdr:cNvPr id="6585" name="Picture 6584">
          <a:extLst>
            <a:ext uri="{FF2B5EF4-FFF2-40B4-BE49-F238E27FC236}">
              <a16:creationId xmlns:a16="http://schemas.microsoft.com/office/drawing/2014/main" xmlns="" id="{EFFBB8A0-F5C2-42CF-B5CC-D66F35B80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30489525"/>
          <a:ext cx="749830" cy="28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9"/>
  <sheetViews>
    <sheetView showZeros="0" tabSelected="1" topLeftCell="A2" zoomScaleNormal="100" zoomScaleSheetLayoutView="70" workbookViewId="0">
      <selection activeCell="W36" sqref="W36:X36"/>
    </sheetView>
  </sheetViews>
  <sheetFormatPr defaultRowHeight="12.75" x14ac:dyDescent="0.2"/>
  <cols>
    <col min="1" max="1" width="3.7109375" style="28" customWidth="1"/>
    <col min="2" max="2" width="7.42578125" style="28" customWidth="1"/>
    <col min="3" max="3" width="29" style="28" customWidth="1"/>
    <col min="4" max="5" width="11.5703125" style="28" customWidth="1"/>
    <col min="6" max="6" width="7" style="28" hidden="1" customWidth="1"/>
    <col min="7" max="7" width="6.5703125" style="28" hidden="1" customWidth="1"/>
    <col min="8" max="8" width="6.7109375" style="28" hidden="1" customWidth="1"/>
    <col min="9" max="9" width="5.7109375" style="28" hidden="1" customWidth="1"/>
    <col min="10" max="10" width="6.7109375" style="28" hidden="1" customWidth="1"/>
    <col min="11" max="11" width="13" style="28" hidden="1" customWidth="1"/>
    <col min="12" max="12" width="4.7109375" style="28" hidden="1" customWidth="1"/>
    <col min="13" max="13" width="7" style="28" hidden="1" customWidth="1"/>
    <col min="14" max="15" width="7.28515625" style="28" hidden="1" customWidth="1"/>
    <col min="16" max="16" width="8.7109375" style="28" hidden="1" customWidth="1"/>
    <col min="17" max="18" width="12.140625" style="28" hidden="1" customWidth="1"/>
    <col min="19" max="19" width="12.140625" style="28" customWidth="1"/>
    <col min="20" max="20" width="11.5703125" style="28" customWidth="1"/>
    <col min="21" max="16384" width="9.140625" style="28"/>
  </cols>
  <sheetData>
    <row r="1" spans="1:20" x14ac:dyDescent="0.2">
      <c r="C1" s="4"/>
      <c r="D1" s="54"/>
      <c r="E1" s="54"/>
      <c r="F1" s="54"/>
      <c r="G1" s="54"/>
    </row>
    <row r="2" spans="1:20" x14ac:dyDescent="0.2">
      <c r="A2" s="123" t="s">
        <v>46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15" customHeight="1" x14ac:dyDescent="0.2">
      <c r="A3" s="123" t="s">
        <v>113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 ht="30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5" hidden="1" customHeight="1" x14ac:dyDescent="0.2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20" ht="14.25" hidden="1" x14ac:dyDescent="0.2">
      <c r="A6" s="117" t="s">
        <v>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5"/>
      <c r="J8" s="55" t="s">
        <v>17</v>
      </c>
      <c r="K8" s="55"/>
      <c r="L8" s="116" t="s">
        <v>18</v>
      </c>
      <c r="M8" s="116"/>
      <c r="N8" s="116"/>
      <c r="O8" s="116"/>
      <c r="P8" s="1">
        <v>1706.12</v>
      </c>
    </row>
    <row r="9" spans="1:20" ht="13.5" hidden="1" x14ac:dyDescent="0.2">
      <c r="A9" s="122" t="s">
        <v>15</v>
      </c>
      <c r="B9" s="122"/>
      <c r="C9" s="122"/>
      <c r="D9" s="122"/>
      <c r="E9" s="122"/>
      <c r="F9" s="119" t="e">
        <f>#REF!</f>
        <v>#REF!</v>
      </c>
      <c r="G9" s="120"/>
      <c r="H9" s="6" t="s">
        <v>16</v>
      </c>
      <c r="L9" s="116" t="s">
        <v>19</v>
      </c>
      <c r="M9" s="116"/>
      <c r="N9" s="116"/>
      <c r="O9" s="116"/>
      <c r="P9" s="1">
        <v>2578.27</v>
      </c>
    </row>
    <row r="10" spans="1:20" ht="13.5" hidden="1" x14ac:dyDescent="0.2">
      <c r="A10" s="5"/>
      <c r="K10" s="121" t="s">
        <v>20</v>
      </c>
      <c r="L10" s="121"/>
      <c r="M10" s="121"/>
      <c r="N10" s="121"/>
      <c r="O10" s="121"/>
      <c r="P10" s="27">
        <v>1.0571999999999999</v>
      </c>
    </row>
    <row r="11" spans="1:20" ht="13.5" x14ac:dyDescent="0.2">
      <c r="A11" s="5"/>
      <c r="K11" s="3"/>
      <c r="L11" s="3"/>
      <c r="M11" s="3"/>
      <c r="N11" s="3"/>
      <c r="O11" s="3"/>
      <c r="P11" s="27"/>
    </row>
    <row r="12" spans="1:20" ht="22.5" customHeight="1" x14ac:dyDescent="0.2">
      <c r="A12" s="115" t="s">
        <v>0</v>
      </c>
      <c r="B12" s="118" t="s">
        <v>1</v>
      </c>
      <c r="C12" s="115" t="s">
        <v>2</v>
      </c>
      <c r="D12" s="118" t="s">
        <v>3</v>
      </c>
      <c r="E12" s="118" t="s">
        <v>4</v>
      </c>
      <c r="F12" s="118" t="s">
        <v>5</v>
      </c>
      <c r="G12" s="115" t="s">
        <v>6</v>
      </c>
      <c r="H12" s="115"/>
      <c r="I12" s="115"/>
      <c r="J12" s="115"/>
      <c r="K12" s="115"/>
      <c r="L12" s="115"/>
      <c r="M12" s="115"/>
      <c r="N12" s="115"/>
      <c r="O12" s="115"/>
      <c r="P12" s="115" t="s">
        <v>7</v>
      </c>
      <c r="Q12" s="115" t="s">
        <v>8</v>
      </c>
      <c r="R12" s="7" t="s">
        <v>8</v>
      </c>
      <c r="S12" s="115" t="s">
        <v>47</v>
      </c>
      <c r="T12" s="115" t="s">
        <v>7</v>
      </c>
    </row>
    <row r="13" spans="1:20" ht="13.5" customHeight="1" x14ac:dyDescent="0.2">
      <c r="A13" s="115"/>
      <c r="B13" s="118"/>
      <c r="C13" s="115"/>
      <c r="D13" s="118"/>
      <c r="E13" s="118"/>
      <c r="F13" s="118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7" t="s">
        <v>9</v>
      </c>
      <c r="S13" s="115"/>
      <c r="T13" s="115"/>
    </row>
    <row r="14" spans="1:20" ht="20.25" customHeight="1" x14ac:dyDescent="0.2">
      <c r="A14" s="115"/>
      <c r="B14" s="118"/>
      <c r="C14" s="115"/>
      <c r="D14" s="118"/>
      <c r="E14" s="118"/>
      <c r="F14" s="118"/>
      <c r="G14" s="115" t="s">
        <v>10</v>
      </c>
      <c r="H14" s="115"/>
      <c r="I14" s="115" t="s">
        <v>11</v>
      </c>
      <c r="J14" s="115"/>
      <c r="K14" s="115" t="s">
        <v>12</v>
      </c>
      <c r="L14" s="115"/>
      <c r="M14" s="115"/>
      <c r="N14" s="115"/>
      <c r="O14" s="115"/>
      <c r="P14" s="115"/>
      <c r="Q14" s="115"/>
      <c r="R14" s="8">
        <f>P10</f>
        <v>1.0571999999999999</v>
      </c>
      <c r="S14" s="115"/>
      <c r="T14" s="115"/>
    </row>
    <row r="15" spans="1:20" ht="47.25" x14ac:dyDescent="0.2">
      <c r="A15" s="115"/>
      <c r="B15" s="118"/>
      <c r="C15" s="115"/>
      <c r="D15" s="118"/>
      <c r="E15" s="118"/>
      <c r="F15" s="118"/>
      <c r="G15" s="34" t="s">
        <v>43</v>
      </c>
      <c r="H15" s="34" t="s">
        <v>42</v>
      </c>
      <c r="I15" s="34" t="s">
        <v>43</v>
      </c>
      <c r="J15" s="34" t="s">
        <v>42</v>
      </c>
      <c r="K15" s="33" t="s">
        <v>21</v>
      </c>
      <c r="L15" s="34" t="s">
        <v>41</v>
      </c>
      <c r="M15" s="33" t="s">
        <v>13</v>
      </c>
      <c r="N15" s="33" t="s">
        <v>40</v>
      </c>
      <c r="O15" s="34" t="s">
        <v>7</v>
      </c>
      <c r="P15" s="17" t="s">
        <v>39</v>
      </c>
      <c r="Q15" s="12" t="s">
        <v>39</v>
      </c>
      <c r="R15" s="31" t="s">
        <v>39</v>
      </c>
      <c r="S15" s="33" t="s">
        <v>14</v>
      </c>
      <c r="T15" s="33" t="s">
        <v>14</v>
      </c>
    </row>
    <row r="16" spans="1:20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x14ac:dyDescent="0.2">
      <c r="A17" s="59"/>
      <c r="B17" s="60"/>
      <c r="C17" s="63" t="s">
        <v>25</v>
      </c>
      <c r="D17" s="81"/>
      <c r="E17" s="56"/>
      <c r="F17" s="56">
        <f t="shared" ref="F17" si="0">H17+J17+R17</f>
        <v>0</v>
      </c>
      <c r="G17" s="73"/>
      <c r="H17" s="58">
        <f t="shared" ref="H17" si="1">G17*$P$8/1000</f>
        <v>0</v>
      </c>
      <c r="I17" s="73"/>
      <c r="J17" s="58">
        <f t="shared" ref="J17" si="2">I17*$P$9/1000</f>
        <v>0</v>
      </c>
      <c r="K17" s="16"/>
      <c r="L17" s="16"/>
      <c r="M17" s="16"/>
      <c r="N17" s="29"/>
      <c r="O17" s="17">
        <f t="shared" ref="O17:O96" si="3">M17*N17</f>
        <v>0</v>
      </c>
      <c r="P17" s="58">
        <f t="shared" ref="P17" si="4">E17*F17</f>
        <v>0</v>
      </c>
      <c r="Q17" s="58">
        <f t="shared" ref="Q17" si="5">SUM(O17:O20)</f>
        <v>0</v>
      </c>
      <c r="R17" s="58">
        <f t="shared" ref="R17" si="6">Q17*1.02*1.05*$R$14</f>
        <v>0</v>
      </c>
      <c r="S17" s="58"/>
      <c r="T17" s="58"/>
    </row>
    <row r="18" spans="1:20" x14ac:dyDescent="0.2">
      <c r="A18" s="59"/>
      <c r="B18" s="61"/>
      <c r="C18" s="63"/>
      <c r="D18" s="82"/>
      <c r="E18" s="56"/>
      <c r="F18" s="56"/>
      <c r="G18" s="73"/>
      <c r="H18" s="58"/>
      <c r="I18" s="73"/>
      <c r="J18" s="58"/>
      <c r="K18" s="16"/>
      <c r="L18" s="16"/>
      <c r="M18" s="16"/>
      <c r="N18" s="29"/>
      <c r="O18" s="17">
        <f t="shared" si="3"/>
        <v>0</v>
      </c>
      <c r="P18" s="58"/>
      <c r="Q18" s="58"/>
      <c r="R18" s="58"/>
      <c r="S18" s="58"/>
      <c r="T18" s="58"/>
    </row>
    <row r="19" spans="1:20" x14ac:dyDescent="0.2">
      <c r="A19" s="59"/>
      <c r="B19" s="61"/>
      <c r="C19" s="63"/>
      <c r="D19" s="82"/>
      <c r="E19" s="56"/>
      <c r="F19" s="56"/>
      <c r="G19" s="73"/>
      <c r="H19" s="58"/>
      <c r="I19" s="73"/>
      <c r="J19" s="58"/>
      <c r="K19" s="16"/>
      <c r="L19" s="16"/>
      <c r="M19" s="10"/>
      <c r="N19" s="29"/>
      <c r="O19" s="17">
        <f t="shared" si="3"/>
        <v>0</v>
      </c>
      <c r="P19" s="58"/>
      <c r="Q19" s="58"/>
      <c r="R19" s="58"/>
      <c r="S19" s="58"/>
      <c r="T19" s="58"/>
    </row>
    <row r="20" spans="1:20" x14ac:dyDescent="0.2">
      <c r="A20" s="59"/>
      <c r="B20" s="62"/>
      <c r="C20" s="63"/>
      <c r="D20" s="83"/>
      <c r="E20" s="56"/>
      <c r="F20" s="56"/>
      <c r="G20" s="73"/>
      <c r="H20" s="58"/>
      <c r="I20" s="73"/>
      <c r="J20" s="58"/>
      <c r="K20" s="16"/>
      <c r="L20" s="16"/>
      <c r="M20" s="16"/>
      <c r="N20" s="29"/>
      <c r="O20" s="17">
        <f t="shared" si="3"/>
        <v>0</v>
      </c>
      <c r="P20" s="58"/>
      <c r="Q20" s="58"/>
      <c r="R20" s="58"/>
      <c r="S20" s="58"/>
      <c r="T20" s="58"/>
    </row>
    <row r="21" spans="1:20" ht="12.75" customHeight="1" x14ac:dyDescent="0.2">
      <c r="A21" s="59"/>
      <c r="B21" s="67"/>
      <c r="C21" s="63" t="s">
        <v>26</v>
      </c>
      <c r="D21" s="59"/>
      <c r="E21" s="56"/>
      <c r="F21" s="56">
        <f>H21+J21+R21</f>
        <v>0</v>
      </c>
      <c r="G21" s="73"/>
      <c r="H21" s="58">
        <f>G21*$P$8/1000</f>
        <v>0</v>
      </c>
      <c r="I21" s="73"/>
      <c r="J21" s="58">
        <f>I21*$P$9/1000</f>
        <v>0</v>
      </c>
      <c r="K21" s="16"/>
      <c r="L21" s="16"/>
      <c r="M21" s="16"/>
      <c r="N21" s="29"/>
      <c r="O21" s="17">
        <f t="shared" si="3"/>
        <v>0</v>
      </c>
      <c r="P21" s="58">
        <f>E21*F21</f>
        <v>0</v>
      </c>
      <c r="Q21" s="58">
        <f>SUM(O21:O24)</f>
        <v>0</v>
      </c>
      <c r="R21" s="58">
        <f>Q21*1.02*1.05*$R$14</f>
        <v>0</v>
      </c>
      <c r="S21" s="124">
        <f>1.133*1.005*1.0245</f>
        <v>1.1665622924999999</v>
      </c>
      <c r="T21" s="125"/>
    </row>
    <row r="22" spans="1:20" x14ac:dyDescent="0.2">
      <c r="A22" s="59"/>
      <c r="B22" s="67"/>
      <c r="C22" s="63"/>
      <c r="D22" s="59"/>
      <c r="E22" s="56"/>
      <c r="F22" s="56"/>
      <c r="G22" s="73"/>
      <c r="H22" s="58"/>
      <c r="I22" s="73"/>
      <c r="J22" s="58"/>
      <c r="K22" s="16"/>
      <c r="L22" s="16"/>
      <c r="M22" s="16"/>
      <c r="N22" s="29"/>
      <c r="O22" s="17">
        <f t="shared" si="3"/>
        <v>0</v>
      </c>
      <c r="P22" s="58"/>
      <c r="Q22" s="58"/>
      <c r="R22" s="58"/>
      <c r="S22" s="124"/>
      <c r="T22" s="125"/>
    </row>
    <row r="23" spans="1:20" x14ac:dyDescent="0.2">
      <c r="A23" s="59"/>
      <c r="B23" s="67"/>
      <c r="C23" s="63"/>
      <c r="D23" s="59"/>
      <c r="E23" s="56"/>
      <c r="F23" s="56"/>
      <c r="G23" s="73"/>
      <c r="H23" s="58"/>
      <c r="I23" s="73"/>
      <c r="J23" s="58"/>
      <c r="K23" s="16"/>
      <c r="L23" s="16"/>
      <c r="M23" s="10"/>
      <c r="N23" s="29"/>
      <c r="O23" s="17">
        <f t="shared" si="3"/>
        <v>0</v>
      </c>
      <c r="P23" s="58"/>
      <c r="Q23" s="58"/>
      <c r="R23" s="58"/>
      <c r="S23" s="124"/>
      <c r="T23" s="125"/>
    </row>
    <row r="24" spans="1:20" ht="12.75" customHeight="1" x14ac:dyDescent="0.2">
      <c r="A24" s="59"/>
      <c r="B24" s="67"/>
      <c r="C24" s="63"/>
      <c r="D24" s="59"/>
      <c r="E24" s="56"/>
      <c r="F24" s="56"/>
      <c r="G24" s="73"/>
      <c r="H24" s="58"/>
      <c r="I24" s="73"/>
      <c r="J24" s="58"/>
      <c r="K24" s="16"/>
      <c r="L24" s="16"/>
      <c r="M24" s="16"/>
      <c r="N24" s="29"/>
      <c r="O24" s="17">
        <f t="shared" si="3"/>
        <v>0</v>
      </c>
      <c r="P24" s="58"/>
      <c r="Q24" s="58"/>
      <c r="R24" s="58"/>
      <c r="S24" s="124"/>
      <c r="T24" s="125"/>
    </row>
    <row r="25" spans="1:20" ht="12.75" customHeight="1" x14ac:dyDescent="0.2">
      <c r="A25" s="59">
        <v>1</v>
      </c>
      <c r="B25" s="60" t="s">
        <v>55</v>
      </c>
      <c r="C25" s="60" t="s">
        <v>77</v>
      </c>
      <c r="D25" s="81" t="s">
        <v>34</v>
      </c>
      <c r="E25" s="70">
        <v>6.5</v>
      </c>
      <c r="F25" s="70">
        <f t="shared" ref="F25" si="7">H25+J25+R25</f>
        <v>14.130850999999998</v>
      </c>
      <c r="G25" s="114">
        <v>3.9</v>
      </c>
      <c r="H25" s="64">
        <f t="shared" ref="H25" si="8">G25*$P$8/1000</f>
        <v>6.6538679999999992</v>
      </c>
      <c r="I25" s="57">
        <v>2.9</v>
      </c>
      <c r="J25" s="64">
        <f t="shared" ref="J25" si="9">I25*$P$9/1000</f>
        <v>7.4769829999999988</v>
      </c>
      <c r="K25" s="16"/>
      <c r="L25" s="16"/>
      <c r="M25" s="16"/>
      <c r="N25" s="30"/>
      <c r="O25" s="17">
        <f t="shared" si="3"/>
        <v>0</v>
      </c>
      <c r="P25" s="64">
        <f t="shared" ref="P25" si="10">E25*F25</f>
        <v>91.850531499999988</v>
      </c>
      <c r="Q25" s="64">
        <f t="shared" ref="Q25" si="11">SUM(O25:O28)</f>
        <v>0</v>
      </c>
      <c r="R25" s="64">
        <f t="shared" ref="R25" si="12">Q25*1.02*1.05*$R$14</f>
        <v>0</v>
      </c>
      <c r="S25" s="58">
        <v>16.484517937535912</v>
      </c>
      <c r="T25" s="58">
        <v>107.14936659398343</v>
      </c>
    </row>
    <row r="26" spans="1:20" ht="12.75" customHeight="1" x14ac:dyDescent="0.2">
      <c r="A26" s="59"/>
      <c r="B26" s="61"/>
      <c r="C26" s="61"/>
      <c r="D26" s="82"/>
      <c r="E26" s="71"/>
      <c r="F26" s="71"/>
      <c r="G26" s="114"/>
      <c r="H26" s="65"/>
      <c r="I26" s="57"/>
      <c r="J26" s="65"/>
      <c r="K26" s="16"/>
      <c r="L26" s="16"/>
      <c r="M26" s="16"/>
      <c r="N26" s="30"/>
      <c r="O26" s="17">
        <f t="shared" si="3"/>
        <v>0</v>
      </c>
      <c r="P26" s="65"/>
      <c r="Q26" s="65"/>
      <c r="R26" s="65"/>
      <c r="S26" s="58"/>
      <c r="T26" s="58"/>
    </row>
    <row r="27" spans="1:20" ht="12.75" customHeight="1" x14ac:dyDescent="0.2">
      <c r="A27" s="59"/>
      <c r="B27" s="61"/>
      <c r="C27" s="61"/>
      <c r="D27" s="82"/>
      <c r="E27" s="71"/>
      <c r="F27" s="71"/>
      <c r="G27" s="114"/>
      <c r="H27" s="65"/>
      <c r="I27" s="57"/>
      <c r="J27" s="65"/>
      <c r="K27" s="16"/>
      <c r="L27" s="16"/>
      <c r="M27" s="16"/>
      <c r="N27" s="30"/>
      <c r="O27" s="17">
        <f t="shared" si="3"/>
        <v>0</v>
      </c>
      <c r="P27" s="65"/>
      <c r="Q27" s="65"/>
      <c r="R27" s="65"/>
      <c r="S27" s="58"/>
      <c r="T27" s="58"/>
    </row>
    <row r="28" spans="1:20" ht="12.75" customHeight="1" x14ac:dyDescent="0.2">
      <c r="A28" s="59"/>
      <c r="B28" s="62"/>
      <c r="C28" s="62"/>
      <c r="D28" s="83"/>
      <c r="E28" s="72"/>
      <c r="F28" s="72"/>
      <c r="G28" s="114"/>
      <c r="H28" s="66"/>
      <c r="I28" s="57"/>
      <c r="J28" s="66"/>
      <c r="K28" s="16"/>
      <c r="L28" s="16"/>
      <c r="M28" s="16"/>
      <c r="N28" s="29"/>
      <c r="O28" s="17">
        <f t="shared" si="3"/>
        <v>0</v>
      </c>
      <c r="P28" s="66"/>
      <c r="Q28" s="66"/>
      <c r="R28" s="66"/>
      <c r="S28" s="58"/>
      <c r="T28" s="58"/>
    </row>
    <row r="29" spans="1:20" ht="12.75" customHeight="1" x14ac:dyDescent="0.2">
      <c r="A29" s="59">
        <v>2</v>
      </c>
      <c r="B29" s="60" t="s">
        <v>78</v>
      </c>
      <c r="C29" s="60" t="s">
        <v>79</v>
      </c>
      <c r="D29" s="59" t="s">
        <v>34</v>
      </c>
      <c r="E29" s="70">
        <v>2.9</v>
      </c>
      <c r="F29" s="70">
        <f t="shared" ref="F29" si="13">H29+J29+R29</f>
        <v>16.534690999999999</v>
      </c>
      <c r="G29" s="114">
        <v>4.0999999999999996</v>
      </c>
      <c r="H29" s="64">
        <f t="shared" ref="H29" si="14">G29*$P$8/1000</f>
        <v>6.9950919999999988</v>
      </c>
      <c r="I29" s="57">
        <v>3.7</v>
      </c>
      <c r="J29" s="64">
        <f t="shared" ref="J29" si="15">I29*$P$9/1000</f>
        <v>9.5395990000000008</v>
      </c>
      <c r="K29" s="16"/>
      <c r="L29" s="16"/>
      <c r="M29" s="16"/>
      <c r="N29" s="29"/>
      <c r="O29" s="17">
        <f t="shared" si="3"/>
        <v>0</v>
      </c>
      <c r="P29" s="64">
        <f t="shared" ref="P29" si="16">E29*F29</f>
        <v>47.950603899999997</v>
      </c>
      <c r="Q29" s="64">
        <f t="shared" ref="Q29" si="17">SUM(O29:O32)</f>
        <v>0</v>
      </c>
      <c r="R29" s="64">
        <f t="shared" ref="R29" si="18">Q29*1.02*1.05*$R$14</f>
        <v>0</v>
      </c>
      <c r="S29" s="58">
        <v>19.288747038739114</v>
      </c>
      <c r="T29" s="58">
        <v>55.93736641234343</v>
      </c>
    </row>
    <row r="30" spans="1:20" ht="12.75" customHeight="1" x14ac:dyDescent="0.2">
      <c r="A30" s="59"/>
      <c r="B30" s="61"/>
      <c r="C30" s="61"/>
      <c r="D30" s="59"/>
      <c r="E30" s="71"/>
      <c r="F30" s="71"/>
      <c r="G30" s="114"/>
      <c r="H30" s="65"/>
      <c r="I30" s="57"/>
      <c r="J30" s="65"/>
      <c r="K30" s="16"/>
      <c r="L30" s="16"/>
      <c r="M30" s="16"/>
      <c r="N30" s="29"/>
      <c r="O30" s="17">
        <f t="shared" si="3"/>
        <v>0</v>
      </c>
      <c r="P30" s="65"/>
      <c r="Q30" s="65"/>
      <c r="R30" s="65"/>
      <c r="S30" s="58"/>
      <c r="T30" s="58"/>
    </row>
    <row r="31" spans="1:20" ht="12.75" customHeight="1" x14ac:dyDescent="0.2">
      <c r="A31" s="59"/>
      <c r="B31" s="61"/>
      <c r="C31" s="61"/>
      <c r="D31" s="59"/>
      <c r="E31" s="71"/>
      <c r="F31" s="71"/>
      <c r="G31" s="114"/>
      <c r="H31" s="65"/>
      <c r="I31" s="57"/>
      <c r="J31" s="65"/>
      <c r="K31" s="16"/>
      <c r="L31" s="16"/>
      <c r="M31" s="10"/>
      <c r="N31" s="29"/>
      <c r="O31" s="17">
        <f t="shared" si="3"/>
        <v>0</v>
      </c>
      <c r="P31" s="65"/>
      <c r="Q31" s="65"/>
      <c r="R31" s="65"/>
      <c r="S31" s="58"/>
      <c r="T31" s="58"/>
    </row>
    <row r="32" spans="1:20" ht="12.75" customHeight="1" x14ac:dyDescent="0.2">
      <c r="A32" s="59"/>
      <c r="B32" s="62"/>
      <c r="C32" s="62"/>
      <c r="D32" s="59"/>
      <c r="E32" s="72"/>
      <c r="F32" s="72"/>
      <c r="G32" s="114"/>
      <c r="H32" s="66"/>
      <c r="I32" s="57"/>
      <c r="J32" s="66"/>
      <c r="K32" s="16"/>
      <c r="L32" s="16"/>
      <c r="M32" s="16"/>
      <c r="N32" s="29"/>
      <c r="O32" s="17">
        <f t="shared" si="3"/>
        <v>0</v>
      </c>
      <c r="P32" s="66"/>
      <c r="Q32" s="66"/>
      <c r="R32" s="66"/>
      <c r="S32" s="58"/>
      <c r="T32" s="58"/>
    </row>
    <row r="33" spans="1:20" ht="12.75" customHeight="1" x14ac:dyDescent="0.2">
      <c r="A33" s="59">
        <v>3</v>
      </c>
      <c r="B33" s="60" t="s">
        <v>80</v>
      </c>
      <c r="C33" s="60" t="s">
        <v>81</v>
      </c>
      <c r="D33" s="60" t="s">
        <v>35</v>
      </c>
      <c r="E33" s="103">
        <v>2.2000000000000002</v>
      </c>
      <c r="F33" s="70">
        <f t="shared" ref="F33" si="19">H33+J33+R33</f>
        <v>0.40238005499999996</v>
      </c>
      <c r="G33" s="87">
        <v>0.223</v>
      </c>
      <c r="H33" s="64">
        <f t="shared" ref="H33" si="20">G33*$P$8/1000</f>
        <v>0.38046475999999996</v>
      </c>
      <c r="I33" s="94">
        <v>8.5000000000000006E-3</v>
      </c>
      <c r="J33" s="64">
        <f t="shared" ref="J33" si="21">I33*$P$9/1000</f>
        <v>2.1915295000000001E-2</v>
      </c>
      <c r="K33" s="16"/>
      <c r="L33" s="16"/>
      <c r="M33" s="16"/>
      <c r="N33" s="30"/>
      <c r="O33" s="17">
        <f t="shared" si="3"/>
        <v>0</v>
      </c>
      <c r="P33" s="64">
        <f t="shared" ref="P33" si="22">E33*F33</f>
        <v>0.88523612099999993</v>
      </c>
      <c r="Q33" s="64">
        <f t="shared" ref="Q33" si="23">SUM(O33:O36)</f>
        <v>0</v>
      </c>
      <c r="R33" s="64">
        <f t="shared" ref="R33" si="24">Q33*1.02*1.05*$R$14</f>
        <v>0</v>
      </c>
      <c r="S33" s="58">
        <v>0.46940139941707598</v>
      </c>
      <c r="T33" s="58">
        <v>1.0326830787175671</v>
      </c>
    </row>
    <row r="34" spans="1:20" ht="12.75" customHeight="1" x14ac:dyDescent="0.2">
      <c r="A34" s="59"/>
      <c r="B34" s="61"/>
      <c r="C34" s="61"/>
      <c r="D34" s="61"/>
      <c r="E34" s="104"/>
      <c r="F34" s="71"/>
      <c r="G34" s="87"/>
      <c r="H34" s="65"/>
      <c r="I34" s="94"/>
      <c r="J34" s="65"/>
      <c r="K34" s="16"/>
      <c r="L34" s="16"/>
      <c r="M34" s="16"/>
      <c r="N34" s="30"/>
      <c r="O34" s="17">
        <f t="shared" si="3"/>
        <v>0</v>
      </c>
      <c r="P34" s="65"/>
      <c r="Q34" s="65"/>
      <c r="R34" s="65"/>
      <c r="S34" s="58"/>
      <c r="T34" s="58"/>
    </row>
    <row r="35" spans="1:20" ht="12.75" customHeight="1" x14ac:dyDescent="0.2">
      <c r="A35" s="59"/>
      <c r="B35" s="61"/>
      <c r="C35" s="61"/>
      <c r="D35" s="61"/>
      <c r="E35" s="104"/>
      <c r="F35" s="71"/>
      <c r="G35" s="87"/>
      <c r="H35" s="65"/>
      <c r="I35" s="94"/>
      <c r="J35" s="65"/>
      <c r="K35" s="16"/>
      <c r="L35" s="16"/>
      <c r="M35" s="16"/>
      <c r="N35" s="30"/>
      <c r="O35" s="17">
        <f t="shared" si="3"/>
        <v>0</v>
      </c>
      <c r="P35" s="65"/>
      <c r="Q35" s="65"/>
      <c r="R35" s="65"/>
      <c r="S35" s="58"/>
      <c r="T35" s="58"/>
    </row>
    <row r="36" spans="1:20" ht="12.75" customHeight="1" x14ac:dyDescent="0.2">
      <c r="A36" s="59"/>
      <c r="B36" s="62"/>
      <c r="C36" s="62"/>
      <c r="D36" s="62"/>
      <c r="E36" s="105"/>
      <c r="F36" s="72"/>
      <c r="G36" s="87"/>
      <c r="H36" s="66"/>
      <c r="I36" s="94"/>
      <c r="J36" s="66"/>
      <c r="K36" s="16"/>
      <c r="L36" s="16"/>
      <c r="M36" s="16"/>
      <c r="N36" s="29"/>
      <c r="O36" s="17">
        <f t="shared" si="3"/>
        <v>0</v>
      </c>
      <c r="P36" s="66"/>
      <c r="Q36" s="66"/>
      <c r="R36" s="66"/>
      <c r="S36" s="58"/>
      <c r="T36" s="58"/>
    </row>
    <row r="37" spans="1:20" ht="12.75" customHeight="1" x14ac:dyDescent="0.2">
      <c r="A37" s="59">
        <v>4</v>
      </c>
      <c r="B37" s="67" t="s">
        <v>114</v>
      </c>
      <c r="C37" s="67" t="s">
        <v>115</v>
      </c>
      <c r="D37" s="78" t="s">
        <v>35</v>
      </c>
      <c r="E37" s="56">
        <v>6</v>
      </c>
      <c r="F37" s="56">
        <f t="shared" ref="F37" si="25">H37+J37+R37</f>
        <v>0.75069279999999994</v>
      </c>
      <c r="G37" s="73">
        <v>0.44</v>
      </c>
      <c r="H37" s="58">
        <f t="shared" ref="H37" si="26">G37*$P$8/1000</f>
        <v>0.75069279999999994</v>
      </c>
      <c r="I37" s="73"/>
      <c r="J37" s="58">
        <f t="shared" ref="J37" si="27">I37*$P$9/1000</f>
        <v>0</v>
      </c>
      <c r="K37" s="16"/>
      <c r="L37" s="16"/>
      <c r="M37" s="16"/>
      <c r="N37" s="30"/>
      <c r="O37" s="17">
        <f t="shared" si="3"/>
        <v>0</v>
      </c>
      <c r="P37" s="64">
        <f t="shared" ref="P37" si="28">E37*F37</f>
        <v>4.5041567999999996</v>
      </c>
      <c r="Q37" s="64">
        <f t="shared" ref="Q37" si="29">SUM(O37:O40)</f>
        <v>0</v>
      </c>
      <c r="R37" s="64">
        <f t="shared" ref="R37" si="30">Q37*1.02*1.05*$R$14</f>
        <v>0</v>
      </c>
      <c r="S37" s="58">
        <v>0.87572991373124387</v>
      </c>
      <c r="T37" s="58">
        <v>5.2543794823874634</v>
      </c>
    </row>
    <row r="38" spans="1:20" ht="12.75" customHeight="1" x14ac:dyDescent="0.2">
      <c r="A38" s="59"/>
      <c r="B38" s="67"/>
      <c r="C38" s="67"/>
      <c r="D38" s="79"/>
      <c r="E38" s="56"/>
      <c r="F38" s="56"/>
      <c r="G38" s="73"/>
      <c r="H38" s="58"/>
      <c r="I38" s="73"/>
      <c r="J38" s="58"/>
      <c r="K38" s="16"/>
      <c r="L38" s="16"/>
      <c r="M38" s="16"/>
      <c r="N38" s="29"/>
      <c r="O38" s="17">
        <f t="shared" si="3"/>
        <v>0</v>
      </c>
      <c r="P38" s="65"/>
      <c r="Q38" s="65"/>
      <c r="R38" s="65"/>
      <c r="S38" s="58"/>
      <c r="T38" s="58"/>
    </row>
    <row r="39" spans="1:20" ht="12.75" customHeight="1" x14ac:dyDescent="0.2">
      <c r="A39" s="59"/>
      <c r="B39" s="67"/>
      <c r="C39" s="67"/>
      <c r="D39" s="79"/>
      <c r="E39" s="56"/>
      <c r="F39" s="56"/>
      <c r="G39" s="73"/>
      <c r="H39" s="58"/>
      <c r="I39" s="73"/>
      <c r="J39" s="58"/>
      <c r="K39" s="16"/>
      <c r="L39" s="16"/>
      <c r="M39" s="16"/>
      <c r="N39" s="29"/>
      <c r="O39" s="17">
        <f t="shared" si="3"/>
        <v>0</v>
      </c>
      <c r="P39" s="65"/>
      <c r="Q39" s="65"/>
      <c r="R39" s="65"/>
      <c r="S39" s="58"/>
      <c r="T39" s="58"/>
    </row>
    <row r="40" spans="1:20" ht="12.75" customHeight="1" x14ac:dyDescent="0.2">
      <c r="A40" s="59"/>
      <c r="B40" s="67"/>
      <c r="C40" s="67"/>
      <c r="D40" s="79"/>
      <c r="E40" s="56"/>
      <c r="F40" s="56"/>
      <c r="G40" s="73"/>
      <c r="H40" s="58"/>
      <c r="I40" s="73"/>
      <c r="J40" s="58"/>
      <c r="K40" s="16"/>
      <c r="L40" s="16"/>
      <c r="M40" s="16"/>
      <c r="N40" s="29"/>
      <c r="O40" s="17">
        <f t="shared" si="3"/>
        <v>0</v>
      </c>
      <c r="P40" s="66"/>
      <c r="Q40" s="66"/>
      <c r="R40" s="66"/>
      <c r="S40" s="58"/>
      <c r="T40" s="58"/>
    </row>
    <row r="41" spans="1:20" ht="12.75" customHeight="1" x14ac:dyDescent="0.2">
      <c r="A41" s="59">
        <v>5</v>
      </c>
      <c r="B41" s="60" t="s">
        <v>82</v>
      </c>
      <c r="C41" s="60" t="s">
        <v>83</v>
      </c>
      <c r="D41" s="70" t="s">
        <v>27</v>
      </c>
      <c r="E41" s="91">
        <v>50</v>
      </c>
      <c r="F41" s="56">
        <f t="shared" ref="F41" si="31">H41+J41+R41</f>
        <v>5.1183599999999989E-2</v>
      </c>
      <c r="G41" s="114">
        <v>0.03</v>
      </c>
      <c r="H41" s="58">
        <f t="shared" ref="H41" si="32">G41*$P$8/1000</f>
        <v>5.1183599999999989E-2</v>
      </c>
      <c r="I41" s="57"/>
      <c r="J41" s="58">
        <f t="shared" ref="J41" si="33">I41*$P$9/1000</f>
        <v>0</v>
      </c>
      <c r="K41" s="16"/>
      <c r="L41" s="16"/>
      <c r="M41" s="16"/>
      <c r="N41" s="29"/>
      <c r="O41" s="17">
        <f t="shared" si="3"/>
        <v>0</v>
      </c>
      <c r="P41" s="58">
        <f t="shared" ref="P41" si="34">E41*F41</f>
        <v>2.5591799999999996</v>
      </c>
      <c r="Q41" s="58">
        <f t="shared" ref="Q41" si="35">SUM(O41:O44)</f>
        <v>0</v>
      </c>
      <c r="R41" s="58">
        <f t="shared" ref="R41" si="36">Q41*1.02*1.05*$R$14</f>
        <v>0</v>
      </c>
      <c r="S41" s="58">
        <v>5.9708857754402982E-2</v>
      </c>
      <c r="T41" s="58">
        <v>2.9854428877201489</v>
      </c>
    </row>
    <row r="42" spans="1:20" ht="12.75" customHeight="1" x14ac:dyDescent="0.2">
      <c r="A42" s="59"/>
      <c r="B42" s="61"/>
      <c r="C42" s="61"/>
      <c r="D42" s="71"/>
      <c r="E42" s="91"/>
      <c r="F42" s="56"/>
      <c r="G42" s="114"/>
      <c r="H42" s="58"/>
      <c r="I42" s="57"/>
      <c r="J42" s="58"/>
      <c r="K42" s="16"/>
      <c r="L42" s="16"/>
      <c r="M42" s="16"/>
      <c r="N42" s="29"/>
      <c r="O42" s="17">
        <f t="shared" si="3"/>
        <v>0</v>
      </c>
      <c r="P42" s="58"/>
      <c r="Q42" s="58"/>
      <c r="R42" s="58"/>
      <c r="S42" s="58"/>
      <c r="T42" s="58"/>
    </row>
    <row r="43" spans="1:20" ht="12.75" customHeight="1" x14ac:dyDescent="0.2">
      <c r="A43" s="59"/>
      <c r="B43" s="61"/>
      <c r="C43" s="61"/>
      <c r="D43" s="71"/>
      <c r="E43" s="91"/>
      <c r="F43" s="56"/>
      <c r="G43" s="114"/>
      <c r="H43" s="58"/>
      <c r="I43" s="57"/>
      <c r="J43" s="58"/>
      <c r="K43" s="16"/>
      <c r="L43" s="16"/>
      <c r="M43" s="10"/>
      <c r="N43" s="29"/>
      <c r="O43" s="17">
        <f t="shared" si="3"/>
        <v>0</v>
      </c>
      <c r="P43" s="58"/>
      <c r="Q43" s="58"/>
      <c r="R43" s="58"/>
      <c r="S43" s="58"/>
      <c r="T43" s="58"/>
    </row>
    <row r="44" spans="1:20" ht="12.75" customHeight="1" x14ac:dyDescent="0.2">
      <c r="A44" s="59"/>
      <c r="B44" s="62"/>
      <c r="C44" s="62"/>
      <c r="D44" s="72"/>
      <c r="E44" s="91"/>
      <c r="F44" s="56"/>
      <c r="G44" s="114"/>
      <c r="H44" s="58"/>
      <c r="I44" s="57"/>
      <c r="J44" s="58"/>
      <c r="K44" s="16"/>
      <c r="L44" s="16"/>
      <c r="M44" s="16"/>
      <c r="N44" s="29"/>
      <c r="O44" s="17">
        <f t="shared" si="3"/>
        <v>0</v>
      </c>
      <c r="P44" s="58"/>
      <c r="Q44" s="58"/>
      <c r="R44" s="58"/>
      <c r="S44" s="58"/>
      <c r="T44" s="58"/>
    </row>
    <row r="45" spans="1:20" ht="12.75" customHeight="1" x14ac:dyDescent="0.2">
      <c r="A45" s="59">
        <v>6</v>
      </c>
      <c r="B45" s="60" t="s">
        <v>84</v>
      </c>
      <c r="C45" s="60" t="s">
        <v>85</v>
      </c>
      <c r="D45" s="81" t="s">
        <v>34</v>
      </c>
      <c r="E45" s="56">
        <v>18.899999999999999</v>
      </c>
      <c r="F45" s="56">
        <f t="shared" ref="F45" si="37">H45+J45+R45</f>
        <v>0.42155036400000001</v>
      </c>
      <c r="G45" s="73">
        <v>6.4999999999999997E-3</v>
      </c>
      <c r="H45" s="58">
        <f t="shared" ref="H45" si="38">G45*$P$8/1000</f>
        <v>1.1089779999999999E-2</v>
      </c>
      <c r="I45" s="73">
        <v>0.15920000000000001</v>
      </c>
      <c r="J45" s="58">
        <f t="shared" ref="J45" si="39">I45*$P$9/1000</f>
        <v>0.41046058400000002</v>
      </c>
      <c r="K45" s="16"/>
      <c r="L45" s="16"/>
      <c r="M45" s="16"/>
      <c r="N45" s="29"/>
      <c r="O45" s="17">
        <f t="shared" si="3"/>
        <v>0</v>
      </c>
      <c r="P45" s="58">
        <f t="shared" ref="P45" si="40">E45*F45</f>
        <v>7.9673018795999999</v>
      </c>
      <c r="Q45" s="58">
        <f t="shared" ref="Q45" si="41">SUM(O45:O48)</f>
        <v>0</v>
      </c>
      <c r="R45" s="58">
        <f t="shared" ref="R45" si="42">Q45*1.02*1.05*$R$14</f>
        <v>0</v>
      </c>
      <c r="S45" s="58">
        <v>0.49176475903204941</v>
      </c>
      <c r="T45" s="58">
        <v>9.2943539457057334</v>
      </c>
    </row>
    <row r="46" spans="1:20" ht="12.75" customHeight="1" x14ac:dyDescent="0.2">
      <c r="A46" s="59"/>
      <c r="B46" s="61"/>
      <c r="C46" s="61"/>
      <c r="D46" s="82"/>
      <c r="E46" s="56"/>
      <c r="F46" s="56"/>
      <c r="G46" s="73"/>
      <c r="H46" s="58"/>
      <c r="I46" s="73"/>
      <c r="J46" s="58"/>
      <c r="K46" s="16"/>
      <c r="L46" s="16"/>
      <c r="M46" s="16"/>
      <c r="N46" s="29"/>
      <c r="O46" s="17">
        <f t="shared" si="3"/>
        <v>0</v>
      </c>
      <c r="P46" s="58"/>
      <c r="Q46" s="58"/>
      <c r="R46" s="58"/>
      <c r="S46" s="58"/>
      <c r="T46" s="58"/>
    </row>
    <row r="47" spans="1:20" ht="12.75" customHeight="1" x14ac:dyDescent="0.2">
      <c r="A47" s="59"/>
      <c r="B47" s="61"/>
      <c r="C47" s="61"/>
      <c r="D47" s="82"/>
      <c r="E47" s="56"/>
      <c r="F47" s="56"/>
      <c r="G47" s="73"/>
      <c r="H47" s="58"/>
      <c r="I47" s="73"/>
      <c r="J47" s="58"/>
      <c r="K47" s="16"/>
      <c r="L47" s="16"/>
      <c r="M47" s="16"/>
      <c r="N47" s="29"/>
      <c r="O47" s="17">
        <f t="shared" si="3"/>
        <v>0</v>
      </c>
      <c r="P47" s="58"/>
      <c r="Q47" s="58"/>
      <c r="R47" s="58"/>
      <c r="S47" s="58"/>
      <c r="T47" s="58"/>
    </row>
    <row r="48" spans="1:20" ht="12.75" customHeight="1" x14ac:dyDescent="0.2">
      <c r="A48" s="59"/>
      <c r="B48" s="62"/>
      <c r="C48" s="62"/>
      <c r="D48" s="83"/>
      <c r="E48" s="56"/>
      <c r="F48" s="56"/>
      <c r="G48" s="73"/>
      <c r="H48" s="58"/>
      <c r="I48" s="73"/>
      <c r="J48" s="58"/>
      <c r="K48" s="16"/>
      <c r="L48" s="16"/>
      <c r="M48" s="16"/>
      <c r="N48" s="29"/>
      <c r="O48" s="17">
        <f t="shared" si="3"/>
        <v>0</v>
      </c>
      <c r="P48" s="58"/>
      <c r="Q48" s="58"/>
      <c r="R48" s="58"/>
      <c r="S48" s="58"/>
      <c r="T48" s="58"/>
    </row>
    <row r="49" spans="1:20" ht="12.75" customHeight="1" x14ac:dyDescent="0.2">
      <c r="A49" s="59">
        <v>7</v>
      </c>
      <c r="B49" s="60" t="s">
        <v>86</v>
      </c>
      <c r="C49" s="60" t="s">
        <v>87</v>
      </c>
      <c r="D49" s="81" t="s">
        <v>34</v>
      </c>
      <c r="E49" s="56">
        <v>10.3</v>
      </c>
      <c r="F49" s="56">
        <f t="shared" ref="F49" si="43">H49+J49+R49</f>
        <v>0.31543194499999999</v>
      </c>
      <c r="G49" s="73">
        <v>4.8999999999999998E-3</v>
      </c>
      <c r="H49" s="58">
        <f t="shared" ref="H49" si="44">G49*$P$8/1000</f>
        <v>8.3599879999999988E-3</v>
      </c>
      <c r="I49" s="73">
        <v>0.1191</v>
      </c>
      <c r="J49" s="58">
        <f t="shared" ref="J49" si="45">I49*$P$9/1000</f>
        <v>0.30707195700000001</v>
      </c>
      <c r="K49" s="16"/>
      <c r="L49" s="16"/>
      <c r="M49" s="16"/>
      <c r="N49" s="29"/>
      <c r="O49" s="17">
        <f t="shared" si="3"/>
        <v>0</v>
      </c>
      <c r="P49" s="58">
        <f t="shared" ref="P49" si="46">E49*F49</f>
        <v>3.2489490335000002</v>
      </c>
      <c r="Q49" s="58">
        <f t="shared" ref="Q49" si="47">SUM(O49:O52)</f>
        <v>0</v>
      </c>
      <c r="R49" s="58">
        <f t="shared" ref="R49" si="48">Q49*1.02*1.05*$R$14</f>
        <v>0</v>
      </c>
      <c r="S49" s="58">
        <v>0.36797101288693385</v>
      </c>
      <c r="T49" s="58">
        <v>3.790101432735419</v>
      </c>
    </row>
    <row r="50" spans="1:20" ht="12.75" customHeight="1" x14ac:dyDescent="0.2">
      <c r="A50" s="59"/>
      <c r="B50" s="61"/>
      <c r="C50" s="61"/>
      <c r="D50" s="82"/>
      <c r="E50" s="56"/>
      <c r="F50" s="56"/>
      <c r="G50" s="73"/>
      <c r="H50" s="58"/>
      <c r="I50" s="73"/>
      <c r="J50" s="58"/>
      <c r="K50" s="16"/>
      <c r="L50" s="16"/>
      <c r="M50" s="16"/>
      <c r="N50" s="29"/>
      <c r="O50" s="17">
        <f t="shared" si="3"/>
        <v>0</v>
      </c>
      <c r="P50" s="58"/>
      <c r="Q50" s="58"/>
      <c r="R50" s="58"/>
      <c r="S50" s="58"/>
      <c r="T50" s="58"/>
    </row>
    <row r="51" spans="1:20" ht="12.75" customHeight="1" x14ac:dyDescent="0.2">
      <c r="A51" s="59"/>
      <c r="B51" s="61"/>
      <c r="C51" s="61"/>
      <c r="D51" s="82"/>
      <c r="E51" s="56"/>
      <c r="F51" s="56"/>
      <c r="G51" s="73"/>
      <c r="H51" s="58"/>
      <c r="I51" s="73"/>
      <c r="J51" s="58"/>
      <c r="K51" s="16"/>
      <c r="L51" s="16"/>
      <c r="M51" s="16"/>
      <c r="N51" s="29"/>
      <c r="O51" s="17">
        <f t="shared" si="3"/>
        <v>0</v>
      </c>
      <c r="P51" s="58"/>
      <c r="Q51" s="58"/>
      <c r="R51" s="58"/>
      <c r="S51" s="58"/>
      <c r="T51" s="58"/>
    </row>
    <row r="52" spans="1:20" ht="12.75" customHeight="1" x14ac:dyDescent="0.2">
      <c r="A52" s="59"/>
      <c r="B52" s="62"/>
      <c r="C52" s="62"/>
      <c r="D52" s="83"/>
      <c r="E52" s="56"/>
      <c r="F52" s="56"/>
      <c r="G52" s="73"/>
      <c r="H52" s="58"/>
      <c r="I52" s="73"/>
      <c r="J52" s="58"/>
      <c r="K52" s="16"/>
      <c r="L52" s="16"/>
      <c r="M52" s="16"/>
      <c r="N52" s="29"/>
      <c r="O52" s="17">
        <f t="shared" si="3"/>
        <v>0</v>
      </c>
      <c r="P52" s="58"/>
      <c r="Q52" s="58"/>
      <c r="R52" s="58"/>
      <c r="S52" s="58"/>
      <c r="T52" s="58"/>
    </row>
    <row r="53" spans="1:20" ht="12.75" customHeight="1" x14ac:dyDescent="0.2">
      <c r="A53" s="59">
        <v>8</v>
      </c>
      <c r="B53" s="60" t="s">
        <v>56</v>
      </c>
      <c r="C53" s="60" t="s">
        <v>88</v>
      </c>
      <c r="D53" s="81" t="s">
        <v>34</v>
      </c>
      <c r="E53" s="56">
        <v>8.1999999999999993</v>
      </c>
      <c r="F53" s="56">
        <f t="shared" ref="F53" si="49">H53+J53+R53</f>
        <v>1.8767320000000001</v>
      </c>
      <c r="G53" s="73">
        <v>1.1000000000000001</v>
      </c>
      <c r="H53" s="58">
        <f t="shared" ref="H53" si="50">G53*$P$8/1000</f>
        <v>1.8767320000000001</v>
      </c>
      <c r="I53" s="73"/>
      <c r="J53" s="58">
        <f t="shared" ref="J53" si="51">I53*$P$9/1000</f>
        <v>0</v>
      </c>
      <c r="K53" s="16"/>
      <c r="L53" s="16"/>
      <c r="M53" s="16"/>
      <c r="N53" s="29"/>
      <c r="O53" s="17">
        <f t="shared" si="3"/>
        <v>0</v>
      </c>
      <c r="P53" s="58">
        <f t="shared" ref="P53" si="52">E53*F53</f>
        <v>15.389202399999999</v>
      </c>
      <c r="Q53" s="58">
        <f t="shared" ref="Q53" si="53">SUM(O53:O56)</f>
        <v>0</v>
      </c>
      <c r="R53" s="58">
        <f t="shared" ref="R53" si="54">Q53*1.02*1.05*$R$14</f>
        <v>0</v>
      </c>
      <c r="S53" s="58">
        <v>2.1893247843281101</v>
      </c>
      <c r="T53" s="58">
        <v>17.952463231490501</v>
      </c>
    </row>
    <row r="54" spans="1:20" ht="12.75" customHeight="1" x14ac:dyDescent="0.2">
      <c r="A54" s="59"/>
      <c r="B54" s="61"/>
      <c r="C54" s="61"/>
      <c r="D54" s="82"/>
      <c r="E54" s="56"/>
      <c r="F54" s="56"/>
      <c r="G54" s="73"/>
      <c r="H54" s="58"/>
      <c r="I54" s="73"/>
      <c r="J54" s="58"/>
      <c r="K54" s="16"/>
      <c r="L54" s="16"/>
      <c r="M54" s="16"/>
      <c r="N54" s="29"/>
      <c r="O54" s="17">
        <f t="shared" si="3"/>
        <v>0</v>
      </c>
      <c r="P54" s="58"/>
      <c r="Q54" s="58"/>
      <c r="R54" s="58"/>
      <c r="S54" s="58"/>
      <c r="T54" s="58"/>
    </row>
    <row r="55" spans="1:20" ht="12.75" customHeight="1" x14ac:dyDescent="0.2">
      <c r="A55" s="59"/>
      <c r="B55" s="61"/>
      <c r="C55" s="61"/>
      <c r="D55" s="82"/>
      <c r="E55" s="56"/>
      <c r="F55" s="56"/>
      <c r="G55" s="73"/>
      <c r="H55" s="58"/>
      <c r="I55" s="73"/>
      <c r="J55" s="58"/>
      <c r="K55" s="16"/>
      <c r="L55" s="16"/>
      <c r="M55" s="16"/>
      <c r="N55" s="29"/>
      <c r="O55" s="17">
        <f t="shared" si="3"/>
        <v>0</v>
      </c>
      <c r="P55" s="58"/>
      <c r="Q55" s="58"/>
      <c r="R55" s="58"/>
      <c r="S55" s="58"/>
      <c r="T55" s="58"/>
    </row>
    <row r="56" spans="1:20" ht="12.75" customHeight="1" x14ac:dyDescent="0.2">
      <c r="A56" s="59"/>
      <c r="B56" s="62"/>
      <c r="C56" s="62"/>
      <c r="D56" s="83"/>
      <c r="E56" s="56"/>
      <c r="F56" s="56"/>
      <c r="G56" s="73"/>
      <c r="H56" s="58"/>
      <c r="I56" s="73"/>
      <c r="J56" s="58"/>
      <c r="K56" s="16"/>
      <c r="L56" s="16"/>
      <c r="M56" s="16"/>
      <c r="N56" s="29"/>
      <c r="O56" s="17">
        <f t="shared" si="3"/>
        <v>0</v>
      </c>
      <c r="P56" s="58"/>
      <c r="Q56" s="58"/>
      <c r="R56" s="58"/>
      <c r="S56" s="58"/>
      <c r="T56" s="58"/>
    </row>
    <row r="57" spans="1:20" ht="12.75" customHeight="1" x14ac:dyDescent="0.2">
      <c r="A57" s="59">
        <v>9</v>
      </c>
      <c r="B57" s="67" t="s">
        <v>91</v>
      </c>
      <c r="C57" s="67" t="s">
        <v>92</v>
      </c>
      <c r="D57" s="59" t="s">
        <v>34</v>
      </c>
      <c r="E57" s="103">
        <v>18.5</v>
      </c>
      <c r="F57" s="70">
        <f t="shared" ref="F57" si="55">H57+J57+R57</f>
        <v>1.1546005029999999</v>
      </c>
      <c r="G57" s="87">
        <v>0.624</v>
      </c>
      <c r="H57" s="64">
        <f t="shared" ref="H57" si="56">G57*$P$8/1000</f>
        <v>1.06461888</v>
      </c>
      <c r="I57" s="94">
        <v>3.49E-2</v>
      </c>
      <c r="J57" s="64">
        <f t="shared" ref="J57" si="57">I57*$P$9/1000</f>
        <v>8.9981622999999997E-2</v>
      </c>
      <c r="K57" s="15"/>
      <c r="L57" s="32"/>
      <c r="M57" s="32"/>
      <c r="N57" s="32"/>
      <c r="O57" s="17">
        <f t="shared" si="3"/>
        <v>0</v>
      </c>
      <c r="P57" s="64">
        <f t="shared" ref="P57" si="58">E57*F57</f>
        <v>21.3601093055</v>
      </c>
      <c r="Q57" s="64">
        <f t="shared" ref="Q57" si="59">SUM(O57:O60)</f>
        <v>0</v>
      </c>
      <c r="R57" s="64">
        <f t="shared" ref="R57" si="60">Q57*1.02*1.05*$R$14</f>
        <v>0</v>
      </c>
      <c r="S57" s="58">
        <v>1.3469134097013329</v>
      </c>
      <c r="T57" s="58">
        <v>24.917898079474657</v>
      </c>
    </row>
    <row r="58" spans="1:20" ht="12.75" customHeight="1" x14ac:dyDescent="0.2">
      <c r="A58" s="59"/>
      <c r="B58" s="67"/>
      <c r="C58" s="67"/>
      <c r="D58" s="59"/>
      <c r="E58" s="104"/>
      <c r="F58" s="71"/>
      <c r="G58" s="87"/>
      <c r="H58" s="65"/>
      <c r="I58" s="94"/>
      <c r="J58" s="65"/>
      <c r="K58" s="16"/>
      <c r="L58" s="16"/>
      <c r="M58" s="16"/>
      <c r="N58" s="29"/>
      <c r="O58" s="17">
        <f t="shared" si="3"/>
        <v>0</v>
      </c>
      <c r="P58" s="65"/>
      <c r="Q58" s="65"/>
      <c r="R58" s="65"/>
      <c r="S58" s="58"/>
      <c r="T58" s="58"/>
    </row>
    <row r="59" spans="1:20" ht="12.75" customHeight="1" x14ac:dyDescent="0.2">
      <c r="A59" s="59"/>
      <c r="B59" s="67"/>
      <c r="C59" s="67"/>
      <c r="D59" s="59"/>
      <c r="E59" s="104"/>
      <c r="F59" s="71"/>
      <c r="G59" s="87"/>
      <c r="H59" s="65"/>
      <c r="I59" s="94"/>
      <c r="J59" s="65"/>
      <c r="K59" s="16"/>
      <c r="L59" s="16"/>
      <c r="M59" s="10"/>
      <c r="N59" s="29"/>
      <c r="O59" s="17">
        <f t="shared" si="3"/>
        <v>0</v>
      </c>
      <c r="P59" s="65"/>
      <c r="Q59" s="65"/>
      <c r="R59" s="65"/>
      <c r="S59" s="58"/>
      <c r="T59" s="58"/>
    </row>
    <row r="60" spans="1:20" ht="12.75" customHeight="1" x14ac:dyDescent="0.2">
      <c r="A60" s="59"/>
      <c r="B60" s="67"/>
      <c r="C60" s="67"/>
      <c r="D60" s="59"/>
      <c r="E60" s="105"/>
      <c r="F60" s="72"/>
      <c r="G60" s="87"/>
      <c r="H60" s="66"/>
      <c r="I60" s="94"/>
      <c r="J60" s="66"/>
      <c r="K60" s="16"/>
      <c r="L60" s="16"/>
      <c r="M60" s="16"/>
      <c r="N60" s="29"/>
      <c r="O60" s="17">
        <f t="shared" si="3"/>
        <v>0</v>
      </c>
      <c r="P60" s="66"/>
      <c r="Q60" s="66"/>
      <c r="R60" s="66"/>
      <c r="S60" s="58"/>
      <c r="T60" s="58"/>
    </row>
    <row r="61" spans="1:20" ht="12.75" customHeight="1" x14ac:dyDescent="0.2">
      <c r="A61" s="59">
        <v>10</v>
      </c>
      <c r="B61" s="60" t="s">
        <v>89</v>
      </c>
      <c r="C61" s="60" t="s">
        <v>90</v>
      </c>
      <c r="D61" s="81" t="s">
        <v>28</v>
      </c>
      <c r="E61" s="56">
        <v>26.2</v>
      </c>
      <c r="F61" s="56">
        <f t="shared" ref="F61" si="61">H61+J61+R61</f>
        <v>3.002891</v>
      </c>
      <c r="G61" s="73">
        <v>0.4</v>
      </c>
      <c r="H61" s="58">
        <f t="shared" ref="H61" si="62">G61*$P$8/1000</f>
        <v>0.68244799999999994</v>
      </c>
      <c r="I61" s="57">
        <v>0.9</v>
      </c>
      <c r="J61" s="58">
        <f t="shared" ref="J61" si="63">I61*$P$9/1000</f>
        <v>2.320443</v>
      </c>
      <c r="K61" s="16"/>
      <c r="L61" s="16"/>
      <c r="M61" s="16"/>
      <c r="N61" s="30"/>
      <c r="O61" s="17">
        <f t="shared" si="3"/>
        <v>0</v>
      </c>
      <c r="P61" s="58">
        <f t="shared" ref="P61" si="64">E61*F61</f>
        <v>78.675744199999997</v>
      </c>
      <c r="Q61" s="58">
        <f t="shared" ref="Q61" si="65">SUM(O61:O64)</f>
        <v>0</v>
      </c>
      <c r="R61" s="58">
        <f t="shared" ref="R61" si="66">Q61*1.02*1.05*$R$14</f>
        <v>0</v>
      </c>
      <c r="S61" s="58">
        <v>3.503059409087617</v>
      </c>
      <c r="T61" s="58">
        <v>91.780156518095566</v>
      </c>
    </row>
    <row r="62" spans="1:20" ht="12.75" customHeight="1" x14ac:dyDescent="0.2">
      <c r="A62" s="59"/>
      <c r="B62" s="61"/>
      <c r="C62" s="61"/>
      <c r="D62" s="82"/>
      <c r="E62" s="56"/>
      <c r="F62" s="56"/>
      <c r="G62" s="73"/>
      <c r="H62" s="58"/>
      <c r="I62" s="57"/>
      <c r="J62" s="58"/>
      <c r="K62" s="16"/>
      <c r="L62" s="16"/>
      <c r="M62" s="16"/>
      <c r="N62" s="29"/>
      <c r="O62" s="17">
        <f t="shared" si="3"/>
        <v>0</v>
      </c>
      <c r="P62" s="58"/>
      <c r="Q62" s="58"/>
      <c r="R62" s="58"/>
      <c r="S62" s="58"/>
      <c r="T62" s="58"/>
    </row>
    <row r="63" spans="1:20" ht="12.75" customHeight="1" x14ac:dyDescent="0.2">
      <c r="A63" s="59"/>
      <c r="B63" s="61"/>
      <c r="C63" s="61"/>
      <c r="D63" s="82"/>
      <c r="E63" s="56"/>
      <c r="F63" s="56"/>
      <c r="G63" s="73"/>
      <c r="H63" s="58"/>
      <c r="I63" s="57"/>
      <c r="J63" s="58"/>
      <c r="K63" s="16"/>
      <c r="L63" s="16"/>
      <c r="M63" s="16"/>
      <c r="N63" s="29"/>
      <c r="O63" s="17">
        <f t="shared" si="3"/>
        <v>0</v>
      </c>
      <c r="P63" s="58"/>
      <c r="Q63" s="58"/>
      <c r="R63" s="58"/>
      <c r="S63" s="58"/>
      <c r="T63" s="58"/>
    </row>
    <row r="64" spans="1:20" ht="12.75" customHeight="1" x14ac:dyDescent="0.2">
      <c r="A64" s="59"/>
      <c r="B64" s="62"/>
      <c r="C64" s="62"/>
      <c r="D64" s="83"/>
      <c r="E64" s="56"/>
      <c r="F64" s="56"/>
      <c r="G64" s="73"/>
      <c r="H64" s="58"/>
      <c r="I64" s="57"/>
      <c r="J64" s="58"/>
      <c r="K64" s="16"/>
      <c r="L64" s="16"/>
      <c r="M64" s="16"/>
      <c r="N64" s="29"/>
      <c r="O64" s="17">
        <f t="shared" si="3"/>
        <v>0</v>
      </c>
      <c r="P64" s="58"/>
      <c r="Q64" s="58"/>
      <c r="R64" s="58"/>
      <c r="S64" s="58"/>
      <c r="T64" s="58"/>
    </row>
    <row r="65" spans="1:20" ht="12.75" customHeight="1" x14ac:dyDescent="0.2">
      <c r="A65" s="144"/>
      <c r="B65" s="147"/>
      <c r="C65" s="150" t="s">
        <v>22</v>
      </c>
      <c r="D65" s="147"/>
      <c r="E65" s="153"/>
      <c r="F65" s="134">
        <f t="shared" ref="F65" si="67">H65+J65+R65</f>
        <v>3.002891</v>
      </c>
      <c r="G65" s="137">
        <v>0.4</v>
      </c>
      <c r="H65" s="128">
        <f t="shared" ref="H65" si="68">G65*$P$8/1000</f>
        <v>0.68244799999999994</v>
      </c>
      <c r="I65" s="140">
        <v>0.9</v>
      </c>
      <c r="J65" s="128">
        <f t="shared" ref="J65" si="69">I65*$P$9/1000</f>
        <v>2.320443</v>
      </c>
      <c r="K65" s="35"/>
      <c r="L65" s="35"/>
      <c r="M65" s="35"/>
      <c r="N65" s="36"/>
      <c r="O65" s="37">
        <f t="shared" si="3"/>
        <v>0</v>
      </c>
      <c r="P65" s="128">
        <f t="shared" ref="P65" si="70">E65*F65</f>
        <v>0</v>
      </c>
      <c r="Q65" s="128">
        <f t="shared" ref="Q65" si="71">SUM(O65:O68)</f>
        <v>0</v>
      </c>
      <c r="R65" s="128">
        <f t="shared" ref="R65" si="72">Q65*1.02*1.05*$R$14</f>
        <v>0</v>
      </c>
      <c r="S65" s="131"/>
      <c r="T65" s="143">
        <v>320.09421166265389</v>
      </c>
    </row>
    <row r="66" spans="1:20" ht="12.75" customHeight="1" x14ac:dyDescent="0.2">
      <c r="A66" s="145"/>
      <c r="B66" s="148"/>
      <c r="C66" s="151"/>
      <c r="D66" s="148"/>
      <c r="E66" s="154"/>
      <c r="F66" s="135"/>
      <c r="G66" s="138"/>
      <c r="H66" s="129"/>
      <c r="I66" s="141"/>
      <c r="J66" s="129"/>
      <c r="K66" s="35"/>
      <c r="L66" s="35"/>
      <c r="M66" s="35"/>
      <c r="N66" s="36"/>
      <c r="O66" s="37">
        <f t="shared" si="3"/>
        <v>0</v>
      </c>
      <c r="P66" s="129"/>
      <c r="Q66" s="129"/>
      <c r="R66" s="129"/>
      <c r="S66" s="131"/>
      <c r="T66" s="143"/>
    </row>
    <row r="67" spans="1:20" ht="12.75" customHeight="1" x14ac:dyDescent="0.2">
      <c r="A67" s="145"/>
      <c r="B67" s="148"/>
      <c r="C67" s="151"/>
      <c r="D67" s="148"/>
      <c r="E67" s="154"/>
      <c r="F67" s="135"/>
      <c r="G67" s="138"/>
      <c r="H67" s="129"/>
      <c r="I67" s="141"/>
      <c r="J67" s="129"/>
      <c r="K67" s="35"/>
      <c r="L67" s="35"/>
      <c r="M67" s="35"/>
      <c r="N67" s="36"/>
      <c r="O67" s="37">
        <f t="shared" si="3"/>
        <v>0</v>
      </c>
      <c r="P67" s="129"/>
      <c r="Q67" s="129"/>
      <c r="R67" s="129"/>
      <c r="S67" s="131"/>
      <c r="T67" s="143"/>
    </row>
    <row r="68" spans="1:20" ht="12.75" customHeight="1" x14ac:dyDescent="0.2">
      <c r="A68" s="146"/>
      <c r="B68" s="149"/>
      <c r="C68" s="152"/>
      <c r="D68" s="149"/>
      <c r="E68" s="155"/>
      <c r="F68" s="136"/>
      <c r="G68" s="139"/>
      <c r="H68" s="130"/>
      <c r="I68" s="142"/>
      <c r="J68" s="130"/>
      <c r="K68" s="35"/>
      <c r="L68" s="35"/>
      <c r="M68" s="35"/>
      <c r="N68" s="36"/>
      <c r="O68" s="37">
        <f t="shared" si="3"/>
        <v>0</v>
      </c>
      <c r="P68" s="130"/>
      <c r="Q68" s="130"/>
      <c r="R68" s="130"/>
      <c r="S68" s="131"/>
      <c r="T68" s="143"/>
    </row>
    <row r="69" spans="1:20" ht="12.75" customHeight="1" x14ac:dyDescent="0.2">
      <c r="A69" s="144"/>
      <c r="B69" s="147"/>
      <c r="C69" s="150" t="s">
        <v>132</v>
      </c>
      <c r="D69" s="147"/>
      <c r="E69" s="153"/>
      <c r="F69" s="134">
        <f t="shared" ref="F69" si="73">H69+J69+R69</f>
        <v>7.2872810000000001</v>
      </c>
      <c r="G69" s="137">
        <v>1.4</v>
      </c>
      <c r="H69" s="128">
        <f t="shared" ref="H69" si="74">G69*$P$8/1000</f>
        <v>2.3885679999999998</v>
      </c>
      <c r="I69" s="140">
        <v>1.9</v>
      </c>
      <c r="J69" s="128">
        <f t="shared" ref="J69" si="75">I69*$P$9/1000</f>
        <v>4.8987129999999999</v>
      </c>
      <c r="K69" s="35"/>
      <c r="L69" s="35"/>
      <c r="M69" s="35"/>
      <c r="N69" s="36"/>
      <c r="O69" s="37">
        <f t="shared" si="3"/>
        <v>0</v>
      </c>
      <c r="P69" s="128">
        <f t="shared" ref="P69" si="76">E69*F69</f>
        <v>0</v>
      </c>
      <c r="Q69" s="128">
        <f t="shared" ref="Q69" si="77">SUM(O69:O72)</f>
        <v>0</v>
      </c>
      <c r="R69" s="128">
        <f t="shared" ref="R69" si="78">Q69*1.02*1.05*$R$14</f>
        <v>0</v>
      </c>
      <c r="S69" s="131"/>
      <c r="T69" s="132">
        <v>0.15024595522900375</v>
      </c>
    </row>
    <row r="70" spans="1:20" ht="12.75" customHeight="1" x14ac:dyDescent="0.2">
      <c r="A70" s="145"/>
      <c r="B70" s="148"/>
      <c r="C70" s="151"/>
      <c r="D70" s="148"/>
      <c r="E70" s="154"/>
      <c r="F70" s="135"/>
      <c r="G70" s="138"/>
      <c r="H70" s="129"/>
      <c r="I70" s="141"/>
      <c r="J70" s="129"/>
      <c r="K70" s="35"/>
      <c r="L70" s="35"/>
      <c r="M70" s="35"/>
      <c r="N70" s="36"/>
      <c r="O70" s="37">
        <f t="shared" si="3"/>
        <v>0</v>
      </c>
      <c r="P70" s="129"/>
      <c r="Q70" s="129"/>
      <c r="R70" s="129"/>
      <c r="S70" s="131"/>
      <c r="T70" s="132"/>
    </row>
    <row r="71" spans="1:20" ht="12.75" customHeight="1" x14ac:dyDescent="0.2">
      <c r="A71" s="145"/>
      <c r="B71" s="148"/>
      <c r="C71" s="151"/>
      <c r="D71" s="148"/>
      <c r="E71" s="154"/>
      <c r="F71" s="135"/>
      <c r="G71" s="138"/>
      <c r="H71" s="129"/>
      <c r="I71" s="141"/>
      <c r="J71" s="129"/>
      <c r="K71" s="35"/>
      <c r="L71" s="35"/>
      <c r="M71" s="35"/>
      <c r="N71" s="36"/>
      <c r="O71" s="37">
        <f t="shared" si="3"/>
        <v>0</v>
      </c>
      <c r="P71" s="129"/>
      <c r="Q71" s="129"/>
      <c r="R71" s="129"/>
      <c r="S71" s="131"/>
      <c r="T71" s="132"/>
    </row>
    <row r="72" spans="1:20" ht="12.75" customHeight="1" x14ac:dyDescent="0.2">
      <c r="A72" s="146"/>
      <c r="B72" s="149"/>
      <c r="C72" s="152"/>
      <c r="D72" s="149"/>
      <c r="E72" s="155"/>
      <c r="F72" s="136"/>
      <c r="G72" s="139"/>
      <c r="H72" s="130"/>
      <c r="I72" s="142"/>
      <c r="J72" s="130"/>
      <c r="K72" s="35"/>
      <c r="L72" s="35"/>
      <c r="M72" s="35"/>
      <c r="N72" s="36"/>
      <c r="O72" s="37">
        <f t="shared" si="3"/>
        <v>0</v>
      </c>
      <c r="P72" s="130"/>
      <c r="Q72" s="130"/>
      <c r="R72" s="130"/>
      <c r="S72" s="131"/>
      <c r="T72" s="132"/>
    </row>
    <row r="73" spans="1:20" ht="12.75" customHeight="1" x14ac:dyDescent="0.2">
      <c r="A73" s="59"/>
      <c r="B73" s="67"/>
      <c r="C73" s="63" t="s">
        <v>29</v>
      </c>
      <c r="D73" s="59"/>
      <c r="E73" s="56"/>
      <c r="F73" s="56">
        <f t="shared" ref="F73" si="79">H73+J73+R73</f>
        <v>0</v>
      </c>
      <c r="G73" s="73"/>
      <c r="H73" s="58">
        <f t="shared" ref="H73" si="80">G73*$P$8/1000</f>
        <v>0</v>
      </c>
      <c r="I73" s="73"/>
      <c r="J73" s="58">
        <f t="shared" ref="J73" si="81">I73*$P$9/1000</f>
        <v>0</v>
      </c>
      <c r="K73" s="16"/>
      <c r="L73" s="16"/>
      <c r="M73" s="16"/>
      <c r="N73" s="29"/>
      <c r="O73" s="17">
        <f t="shared" si="3"/>
        <v>0</v>
      </c>
      <c r="P73" s="58">
        <f t="shared" ref="P73" si="82">E73*F73</f>
        <v>0</v>
      </c>
      <c r="Q73" s="58">
        <f t="shared" ref="Q73" si="83">SUM(O73:O76)</f>
        <v>0</v>
      </c>
      <c r="R73" s="58">
        <f t="shared" ref="R73" si="84">Q73*1.02*1.05*$R$14</f>
        <v>0</v>
      </c>
      <c r="S73" s="58">
        <v>0</v>
      </c>
      <c r="T73" s="58">
        <v>0</v>
      </c>
    </row>
    <row r="74" spans="1:20" ht="12.75" customHeight="1" x14ac:dyDescent="0.2">
      <c r="A74" s="59"/>
      <c r="B74" s="67"/>
      <c r="C74" s="63"/>
      <c r="D74" s="59"/>
      <c r="E74" s="56"/>
      <c r="F74" s="56"/>
      <c r="G74" s="73"/>
      <c r="H74" s="58"/>
      <c r="I74" s="73"/>
      <c r="J74" s="58"/>
      <c r="K74" s="16"/>
      <c r="L74" s="16"/>
      <c r="M74" s="16"/>
      <c r="N74" s="29"/>
      <c r="O74" s="17">
        <f t="shared" si="3"/>
        <v>0</v>
      </c>
      <c r="P74" s="58"/>
      <c r="Q74" s="58"/>
      <c r="R74" s="58"/>
      <c r="S74" s="58"/>
      <c r="T74" s="58"/>
    </row>
    <row r="75" spans="1:20" ht="12.75" customHeight="1" x14ac:dyDescent="0.2">
      <c r="A75" s="59"/>
      <c r="B75" s="67"/>
      <c r="C75" s="63"/>
      <c r="D75" s="59"/>
      <c r="E75" s="56"/>
      <c r="F75" s="56"/>
      <c r="G75" s="73"/>
      <c r="H75" s="58"/>
      <c r="I75" s="73"/>
      <c r="J75" s="58"/>
      <c r="K75" s="16"/>
      <c r="L75" s="16"/>
      <c r="M75" s="16"/>
      <c r="N75" s="29"/>
      <c r="O75" s="17">
        <f t="shared" si="3"/>
        <v>0</v>
      </c>
      <c r="P75" s="58"/>
      <c r="Q75" s="58"/>
      <c r="R75" s="58"/>
      <c r="S75" s="58"/>
      <c r="T75" s="58"/>
    </row>
    <row r="76" spans="1:20" ht="12.75" customHeight="1" x14ac:dyDescent="0.2">
      <c r="A76" s="59"/>
      <c r="B76" s="67"/>
      <c r="C76" s="63"/>
      <c r="D76" s="59"/>
      <c r="E76" s="56"/>
      <c r="F76" s="56"/>
      <c r="G76" s="73"/>
      <c r="H76" s="58"/>
      <c r="I76" s="73"/>
      <c r="J76" s="58"/>
      <c r="K76" s="16"/>
      <c r="L76" s="16"/>
      <c r="M76" s="16"/>
      <c r="N76" s="29"/>
      <c r="O76" s="17">
        <f t="shared" si="3"/>
        <v>0</v>
      </c>
      <c r="P76" s="58"/>
      <c r="Q76" s="58"/>
      <c r="R76" s="58"/>
      <c r="S76" s="58"/>
      <c r="T76" s="58"/>
    </row>
    <row r="77" spans="1:20" ht="12.75" customHeight="1" x14ac:dyDescent="0.2">
      <c r="A77" s="59"/>
      <c r="B77" s="60"/>
      <c r="C77" s="63" t="s">
        <v>121</v>
      </c>
      <c r="D77" s="81"/>
      <c r="E77" s="56"/>
      <c r="F77" s="56">
        <f t="shared" ref="F77" si="85">H77+J77+R77</f>
        <v>0</v>
      </c>
      <c r="G77" s="73"/>
      <c r="H77" s="58">
        <f t="shared" ref="H77" si="86">G77*$P$8/1000</f>
        <v>0</v>
      </c>
      <c r="I77" s="57"/>
      <c r="J77" s="58">
        <f t="shared" ref="J77" si="87">I77*$P$9/1000</f>
        <v>0</v>
      </c>
      <c r="K77" s="16"/>
      <c r="L77" s="16"/>
      <c r="M77" s="16"/>
      <c r="N77" s="30"/>
      <c r="O77" s="17">
        <f t="shared" si="3"/>
        <v>0</v>
      </c>
      <c r="P77" s="58">
        <f t="shared" ref="P77" si="88">E77*F77</f>
        <v>0</v>
      </c>
      <c r="Q77" s="58">
        <f t="shared" ref="Q77" si="89">SUM(O77:O80)</f>
        <v>0</v>
      </c>
      <c r="R77" s="58">
        <f t="shared" ref="R77" si="90">Q77*1.02*1.05*$R$14</f>
        <v>0</v>
      </c>
      <c r="S77" s="58">
        <v>0</v>
      </c>
      <c r="T77" s="58">
        <v>0</v>
      </c>
    </row>
    <row r="78" spans="1:20" ht="12.75" customHeight="1" x14ac:dyDescent="0.2">
      <c r="A78" s="59"/>
      <c r="B78" s="61"/>
      <c r="C78" s="63"/>
      <c r="D78" s="82"/>
      <c r="E78" s="56"/>
      <c r="F78" s="56"/>
      <c r="G78" s="73"/>
      <c r="H78" s="58"/>
      <c r="I78" s="57"/>
      <c r="J78" s="58"/>
      <c r="K78" s="16"/>
      <c r="L78" s="16"/>
      <c r="M78" s="16"/>
      <c r="N78" s="29"/>
      <c r="O78" s="17">
        <f t="shared" si="3"/>
        <v>0</v>
      </c>
      <c r="P78" s="58"/>
      <c r="Q78" s="58"/>
      <c r="R78" s="58"/>
      <c r="S78" s="58"/>
      <c r="T78" s="58"/>
    </row>
    <row r="79" spans="1:20" ht="12.75" customHeight="1" x14ac:dyDescent="0.2">
      <c r="A79" s="59"/>
      <c r="B79" s="61"/>
      <c r="C79" s="63"/>
      <c r="D79" s="82"/>
      <c r="E79" s="56"/>
      <c r="F79" s="56"/>
      <c r="G79" s="73"/>
      <c r="H79" s="58"/>
      <c r="I79" s="57"/>
      <c r="J79" s="58"/>
      <c r="K79" s="16"/>
      <c r="L79" s="16"/>
      <c r="M79" s="16"/>
      <c r="N79" s="29"/>
      <c r="O79" s="17">
        <f t="shared" si="3"/>
        <v>0</v>
      </c>
      <c r="P79" s="58"/>
      <c r="Q79" s="58"/>
      <c r="R79" s="58"/>
      <c r="S79" s="58"/>
      <c r="T79" s="58"/>
    </row>
    <row r="80" spans="1:20" ht="12.75" customHeight="1" x14ac:dyDescent="0.2">
      <c r="A80" s="59"/>
      <c r="B80" s="62"/>
      <c r="C80" s="63"/>
      <c r="D80" s="83"/>
      <c r="E80" s="56"/>
      <c r="F80" s="56"/>
      <c r="G80" s="73"/>
      <c r="H80" s="58"/>
      <c r="I80" s="57"/>
      <c r="J80" s="58"/>
      <c r="K80" s="16"/>
      <c r="L80" s="16"/>
      <c r="M80" s="16"/>
      <c r="N80" s="29"/>
      <c r="O80" s="17">
        <f t="shared" si="3"/>
        <v>0</v>
      </c>
      <c r="P80" s="58"/>
      <c r="Q80" s="58"/>
      <c r="R80" s="58"/>
      <c r="S80" s="58"/>
      <c r="T80" s="58"/>
    </row>
    <row r="81" spans="1:20" ht="12.75" customHeight="1" x14ac:dyDescent="0.2">
      <c r="A81" s="59">
        <v>1</v>
      </c>
      <c r="B81" s="67" t="s">
        <v>122</v>
      </c>
      <c r="C81" s="67" t="s">
        <v>123</v>
      </c>
      <c r="D81" s="68" t="s">
        <v>124</v>
      </c>
      <c r="E81" s="70">
        <v>45</v>
      </c>
      <c r="F81" s="70">
        <f t="shared" ref="F81" si="91">H81+J81+R81</f>
        <v>2.28223655299184</v>
      </c>
      <c r="G81" s="73">
        <v>8.2299999999999998E-2</v>
      </c>
      <c r="H81" s="64">
        <f t="shared" ref="H81" si="92">G81*$P$8/1000</f>
        <v>0.14041367599999999</v>
      </c>
      <c r="I81" s="74"/>
      <c r="J81" s="64">
        <f t="shared" ref="J81" si="93">I81*$P$9/1000</f>
        <v>0</v>
      </c>
      <c r="K81" s="16" t="s">
        <v>125</v>
      </c>
      <c r="L81" s="16" t="s">
        <v>28</v>
      </c>
      <c r="M81" s="10">
        <v>7.1400000000000005E-2</v>
      </c>
      <c r="N81" s="29">
        <v>25</v>
      </c>
      <c r="O81" s="17">
        <f t="shared" si="3"/>
        <v>1.7850000000000001</v>
      </c>
      <c r="P81" s="64">
        <f t="shared" ref="P81" si="94">E81*F81</f>
        <v>102.70064488463279</v>
      </c>
      <c r="Q81" s="64">
        <f t="shared" ref="Q81" si="95">SUM(O81:O84)</f>
        <v>1.8916332000000002</v>
      </c>
      <c r="R81" s="64">
        <f t="shared" ref="R81" si="96">Q81*1.02*1.05*$R$14</f>
        <v>2.1418228769918399</v>
      </c>
      <c r="S81" s="58">
        <v>2.6623711052854584</v>
      </c>
      <c r="T81" s="58">
        <v>119.80669973784563</v>
      </c>
    </row>
    <row r="82" spans="1:20" ht="12.75" customHeight="1" x14ac:dyDescent="0.2">
      <c r="A82" s="59"/>
      <c r="B82" s="67"/>
      <c r="C82" s="67"/>
      <c r="D82" s="69"/>
      <c r="E82" s="71"/>
      <c r="F82" s="71"/>
      <c r="G82" s="73"/>
      <c r="H82" s="65"/>
      <c r="I82" s="75"/>
      <c r="J82" s="65"/>
      <c r="K82" s="16"/>
      <c r="L82" s="16"/>
      <c r="M82" s="16"/>
      <c r="N82" s="29"/>
      <c r="O82" s="17">
        <f t="shared" si="3"/>
        <v>0</v>
      </c>
      <c r="P82" s="65"/>
      <c r="Q82" s="65"/>
      <c r="R82" s="65"/>
      <c r="S82" s="58"/>
      <c r="T82" s="58"/>
    </row>
    <row r="83" spans="1:20" ht="12.75" customHeight="1" x14ac:dyDescent="0.2">
      <c r="A83" s="59"/>
      <c r="B83" s="67"/>
      <c r="C83" s="67"/>
      <c r="D83" s="69"/>
      <c r="E83" s="71"/>
      <c r="F83" s="71"/>
      <c r="G83" s="73"/>
      <c r="H83" s="65"/>
      <c r="I83" s="75"/>
      <c r="J83" s="65"/>
      <c r="K83" s="16" t="s">
        <v>126</v>
      </c>
      <c r="L83" s="16" t="s">
        <v>28</v>
      </c>
      <c r="M83" s="16">
        <v>5.9999999999999995E-4</v>
      </c>
      <c r="N83" s="29">
        <v>177.72200000000001</v>
      </c>
      <c r="O83" s="17">
        <f t="shared" si="3"/>
        <v>0.1066332</v>
      </c>
      <c r="P83" s="65"/>
      <c r="Q83" s="65"/>
      <c r="R83" s="65"/>
      <c r="S83" s="58"/>
      <c r="T83" s="58"/>
    </row>
    <row r="84" spans="1:20" ht="12.75" customHeight="1" x14ac:dyDescent="0.2">
      <c r="A84" s="59"/>
      <c r="B84" s="67"/>
      <c r="C84" s="67"/>
      <c r="D84" s="69"/>
      <c r="E84" s="72"/>
      <c r="F84" s="72"/>
      <c r="G84" s="73"/>
      <c r="H84" s="66"/>
      <c r="I84" s="76"/>
      <c r="J84" s="66"/>
      <c r="K84" s="16"/>
      <c r="L84" s="16"/>
      <c r="M84" s="16"/>
      <c r="N84" s="29"/>
      <c r="O84" s="17">
        <f t="shared" si="3"/>
        <v>0</v>
      </c>
      <c r="P84" s="66"/>
      <c r="Q84" s="66"/>
      <c r="R84" s="66"/>
      <c r="S84" s="58"/>
      <c r="T84" s="58"/>
    </row>
    <row r="85" spans="1:20" ht="12.75" customHeight="1" x14ac:dyDescent="0.2">
      <c r="A85" s="144"/>
      <c r="B85" s="147"/>
      <c r="C85" s="150" t="s">
        <v>22</v>
      </c>
      <c r="D85" s="147"/>
      <c r="E85" s="153"/>
      <c r="F85" s="134">
        <f t="shared" ref="F85" si="97">H85+J85+R85</f>
        <v>3.002891</v>
      </c>
      <c r="G85" s="137">
        <v>0.4</v>
      </c>
      <c r="H85" s="128">
        <f t="shared" ref="H85" si="98">G85*$P$8/1000</f>
        <v>0.68244799999999994</v>
      </c>
      <c r="I85" s="140">
        <v>0.9</v>
      </c>
      <c r="J85" s="128">
        <f t="shared" ref="J85" si="99">I85*$P$9/1000</f>
        <v>2.320443</v>
      </c>
      <c r="K85" s="35"/>
      <c r="L85" s="35"/>
      <c r="M85" s="35"/>
      <c r="N85" s="36"/>
      <c r="O85" s="37">
        <f t="shared" ref="O85:O92" si="100">M85*N85</f>
        <v>0</v>
      </c>
      <c r="P85" s="128">
        <f t="shared" ref="P85" si="101">E85*F85</f>
        <v>0</v>
      </c>
      <c r="Q85" s="128">
        <f t="shared" ref="Q85" si="102">SUM(O85:O88)</f>
        <v>0</v>
      </c>
      <c r="R85" s="128">
        <f t="shared" ref="R85" si="103">Q85*1.02*1.05*$R$14</f>
        <v>0</v>
      </c>
      <c r="S85" s="131"/>
      <c r="T85" s="143">
        <v>119.80669973784563</v>
      </c>
    </row>
    <row r="86" spans="1:20" ht="12.75" customHeight="1" x14ac:dyDescent="0.2">
      <c r="A86" s="145"/>
      <c r="B86" s="148"/>
      <c r="C86" s="151"/>
      <c r="D86" s="148"/>
      <c r="E86" s="154"/>
      <c r="F86" s="135"/>
      <c r="G86" s="138"/>
      <c r="H86" s="129"/>
      <c r="I86" s="141"/>
      <c r="J86" s="129"/>
      <c r="K86" s="35"/>
      <c r="L86" s="35"/>
      <c r="M86" s="35"/>
      <c r="N86" s="36"/>
      <c r="O86" s="37">
        <f t="shared" si="100"/>
        <v>0</v>
      </c>
      <c r="P86" s="129"/>
      <c r="Q86" s="129"/>
      <c r="R86" s="129"/>
      <c r="S86" s="131"/>
      <c r="T86" s="143"/>
    </row>
    <row r="87" spans="1:20" ht="12.75" customHeight="1" x14ac:dyDescent="0.2">
      <c r="A87" s="145"/>
      <c r="B87" s="148"/>
      <c r="C87" s="151"/>
      <c r="D87" s="148"/>
      <c r="E87" s="154"/>
      <c r="F87" s="135"/>
      <c r="G87" s="138"/>
      <c r="H87" s="129"/>
      <c r="I87" s="141"/>
      <c r="J87" s="129"/>
      <c r="K87" s="35"/>
      <c r="L87" s="35"/>
      <c r="M87" s="35"/>
      <c r="N87" s="36"/>
      <c r="O87" s="37">
        <f t="shared" si="100"/>
        <v>0</v>
      </c>
      <c r="P87" s="129"/>
      <c r="Q87" s="129"/>
      <c r="R87" s="129"/>
      <c r="S87" s="131"/>
      <c r="T87" s="143"/>
    </row>
    <row r="88" spans="1:20" ht="12.75" customHeight="1" x14ac:dyDescent="0.2">
      <c r="A88" s="146"/>
      <c r="B88" s="149"/>
      <c r="C88" s="152"/>
      <c r="D88" s="149"/>
      <c r="E88" s="155"/>
      <c r="F88" s="136"/>
      <c r="G88" s="139"/>
      <c r="H88" s="130"/>
      <c r="I88" s="142"/>
      <c r="J88" s="130"/>
      <c r="K88" s="35"/>
      <c r="L88" s="35"/>
      <c r="M88" s="35"/>
      <c r="N88" s="36"/>
      <c r="O88" s="37">
        <f t="shared" si="100"/>
        <v>0</v>
      </c>
      <c r="P88" s="130"/>
      <c r="Q88" s="130"/>
      <c r="R88" s="130"/>
      <c r="S88" s="131"/>
      <c r="T88" s="143"/>
    </row>
    <row r="89" spans="1:20" ht="12.75" customHeight="1" x14ac:dyDescent="0.2">
      <c r="A89" s="144"/>
      <c r="B89" s="147"/>
      <c r="C89" s="150" t="s">
        <v>132</v>
      </c>
      <c r="D89" s="147"/>
      <c r="E89" s="153"/>
      <c r="F89" s="134">
        <f t="shared" ref="F89" si="104">H89+J89+R89</f>
        <v>7.2872810000000001</v>
      </c>
      <c r="G89" s="137">
        <v>1.4</v>
      </c>
      <c r="H89" s="128">
        <f t="shared" ref="H89" si="105">G89*$P$8/1000</f>
        <v>2.3885679999999998</v>
      </c>
      <c r="I89" s="140">
        <v>1.9</v>
      </c>
      <c r="J89" s="128">
        <f t="shared" ref="J89" si="106">I89*$P$9/1000</f>
        <v>4.8987129999999999</v>
      </c>
      <c r="K89" s="35"/>
      <c r="L89" s="35"/>
      <c r="M89" s="35"/>
      <c r="N89" s="36"/>
      <c r="O89" s="37">
        <f t="shared" si="100"/>
        <v>0</v>
      </c>
      <c r="P89" s="128">
        <f t="shared" ref="P89" si="107">E89*F89</f>
        <v>0</v>
      </c>
      <c r="Q89" s="128">
        <f t="shared" ref="Q89" si="108">SUM(O89:O92)</f>
        <v>0</v>
      </c>
      <c r="R89" s="128">
        <f t="shared" ref="R89" si="109">Q89*1.02*1.05*$R$14</f>
        <v>0</v>
      </c>
      <c r="S89" s="131"/>
      <c r="T89" s="132">
        <v>5.6234918936671312E-2</v>
      </c>
    </row>
    <row r="90" spans="1:20" ht="12.75" customHeight="1" x14ac:dyDescent="0.2">
      <c r="A90" s="145"/>
      <c r="B90" s="148"/>
      <c r="C90" s="151"/>
      <c r="D90" s="148"/>
      <c r="E90" s="154"/>
      <c r="F90" s="135"/>
      <c r="G90" s="138"/>
      <c r="H90" s="129"/>
      <c r="I90" s="141"/>
      <c r="J90" s="129"/>
      <c r="K90" s="35"/>
      <c r="L90" s="35"/>
      <c r="M90" s="35"/>
      <c r="N90" s="36"/>
      <c r="O90" s="37">
        <f t="shared" si="100"/>
        <v>0</v>
      </c>
      <c r="P90" s="129"/>
      <c r="Q90" s="129"/>
      <c r="R90" s="129"/>
      <c r="S90" s="131"/>
      <c r="T90" s="132"/>
    </row>
    <row r="91" spans="1:20" ht="12.75" customHeight="1" x14ac:dyDescent="0.2">
      <c r="A91" s="145"/>
      <c r="B91" s="148"/>
      <c r="C91" s="151"/>
      <c r="D91" s="148"/>
      <c r="E91" s="154"/>
      <c r="F91" s="135"/>
      <c r="G91" s="138"/>
      <c r="H91" s="129"/>
      <c r="I91" s="141"/>
      <c r="J91" s="129"/>
      <c r="K91" s="35"/>
      <c r="L91" s="35"/>
      <c r="M91" s="35"/>
      <c r="N91" s="36"/>
      <c r="O91" s="37">
        <f t="shared" si="100"/>
        <v>0</v>
      </c>
      <c r="P91" s="129"/>
      <c r="Q91" s="129"/>
      <c r="R91" s="129"/>
      <c r="S91" s="131"/>
      <c r="T91" s="132"/>
    </row>
    <row r="92" spans="1:20" ht="12.75" customHeight="1" x14ac:dyDescent="0.2">
      <c r="A92" s="146"/>
      <c r="B92" s="149"/>
      <c r="C92" s="152"/>
      <c r="D92" s="149"/>
      <c r="E92" s="155"/>
      <c r="F92" s="136"/>
      <c r="G92" s="139"/>
      <c r="H92" s="130"/>
      <c r="I92" s="142"/>
      <c r="J92" s="130"/>
      <c r="K92" s="35"/>
      <c r="L92" s="35"/>
      <c r="M92" s="35"/>
      <c r="N92" s="36"/>
      <c r="O92" s="37">
        <f t="shared" si="100"/>
        <v>0</v>
      </c>
      <c r="P92" s="130"/>
      <c r="Q92" s="130"/>
      <c r="R92" s="130"/>
      <c r="S92" s="131"/>
      <c r="T92" s="132"/>
    </row>
    <row r="93" spans="1:20" ht="12.75" customHeight="1" x14ac:dyDescent="0.2">
      <c r="A93" s="59"/>
      <c r="B93" s="67"/>
      <c r="C93" s="63" t="s">
        <v>94</v>
      </c>
      <c r="D93" s="59"/>
      <c r="E93" s="56"/>
      <c r="F93" s="56">
        <f t="shared" ref="F93" si="110">H93+J93+R93</f>
        <v>0</v>
      </c>
      <c r="G93" s="73"/>
      <c r="H93" s="58">
        <f t="shared" ref="H93" si="111">G93*$P$8/1000</f>
        <v>0</v>
      </c>
      <c r="I93" s="73"/>
      <c r="J93" s="58">
        <f t="shared" ref="J93" si="112">I93*$P$9/1000</f>
        <v>0</v>
      </c>
      <c r="K93" s="16"/>
      <c r="L93" s="16"/>
      <c r="M93" s="16"/>
      <c r="N93" s="29"/>
      <c r="O93" s="17">
        <f t="shared" si="3"/>
        <v>0</v>
      </c>
      <c r="P93" s="58">
        <f t="shared" ref="P93" si="113">E93*F93</f>
        <v>0</v>
      </c>
      <c r="Q93" s="58">
        <f t="shared" ref="Q93" si="114">SUM(O93:O96)</f>
        <v>0</v>
      </c>
      <c r="R93" s="58">
        <f t="shared" ref="R93" si="115">Q93*1.02*1.05*$R$14</f>
        <v>0</v>
      </c>
      <c r="S93" s="58">
        <v>0</v>
      </c>
      <c r="T93" s="58">
        <v>0</v>
      </c>
    </row>
    <row r="94" spans="1:20" ht="12.75" customHeight="1" x14ac:dyDescent="0.2">
      <c r="A94" s="59"/>
      <c r="B94" s="67"/>
      <c r="C94" s="63"/>
      <c r="D94" s="59"/>
      <c r="E94" s="56"/>
      <c r="F94" s="56"/>
      <c r="G94" s="73"/>
      <c r="H94" s="58"/>
      <c r="I94" s="73"/>
      <c r="J94" s="58"/>
      <c r="K94" s="16"/>
      <c r="L94" s="16"/>
      <c r="M94" s="16"/>
      <c r="N94" s="29"/>
      <c r="O94" s="17">
        <f t="shared" si="3"/>
        <v>0</v>
      </c>
      <c r="P94" s="58"/>
      <c r="Q94" s="58"/>
      <c r="R94" s="58"/>
      <c r="S94" s="58"/>
      <c r="T94" s="58"/>
    </row>
    <row r="95" spans="1:20" ht="12.75" customHeight="1" x14ac:dyDescent="0.2">
      <c r="A95" s="59"/>
      <c r="B95" s="67"/>
      <c r="C95" s="63"/>
      <c r="D95" s="59"/>
      <c r="E95" s="56"/>
      <c r="F95" s="56"/>
      <c r="G95" s="73"/>
      <c r="H95" s="58"/>
      <c r="I95" s="73"/>
      <c r="J95" s="58"/>
      <c r="K95" s="16"/>
      <c r="L95" s="16"/>
      <c r="M95" s="16"/>
      <c r="N95" s="29"/>
      <c r="O95" s="17">
        <f t="shared" si="3"/>
        <v>0</v>
      </c>
      <c r="P95" s="58"/>
      <c r="Q95" s="58"/>
      <c r="R95" s="58"/>
      <c r="S95" s="58"/>
      <c r="T95" s="58"/>
    </row>
    <row r="96" spans="1:20" ht="12.75" customHeight="1" x14ac:dyDescent="0.2">
      <c r="A96" s="59"/>
      <c r="B96" s="67"/>
      <c r="C96" s="63"/>
      <c r="D96" s="59"/>
      <c r="E96" s="56"/>
      <c r="F96" s="56"/>
      <c r="G96" s="73"/>
      <c r="H96" s="58"/>
      <c r="I96" s="73"/>
      <c r="J96" s="58"/>
      <c r="K96" s="16"/>
      <c r="L96" s="16"/>
      <c r="M96" s="16"/>
      <c r="N96" s="29"/>
      <c r="O96" s="17">
        <f t="shared" si="3"/>
        <v>0</v>
      </c>
      <c r="P96" s="58"/>
      <c r="Q96" s="58"/>
      <c r="R96" s="58"/>
      <c r="S96" s="58"/>
      <c r="T96" s="58"/>
    </row>
    <row r="97" spans="1:20" ht="12.75" customHeight="1" x14ac:dyDescent="0.2">
      <c r="A97" s="59">
        <v>1</v>
      </c>
      <c r="B97" s="60" t="s">
        <v>57</v>
      </c>
      <c r="C97" s="60" t="s">
        <v>93</v>
      </c>
      <c r="D97" s="81" t="s">
        <v>34</v>
      </c>
      <c r="E97" s="56">
        <v>0.7</v>
      </c>
      <c r="F97" s="56">
        <f t="shared" ref="F97" si="116">H97+J97+R97</f>
        <v>7.8656435906000013</v>
      </c>
      <c r="G97" s="73">
        <v>0.11</v>
      </c>
      <c r="H97" s="58">
        <f t="shared" ref="H97" si="117">G97*$P$8/1000</f>
        <v>0.18767319999999998</v>
      </c>
      <c r="I97" s="94">
        <v>0.76</v>
      </c>
      <c r="J97" s="58">
        <f t="shared" ref="J97" si="118">I97*$P$9/1000</f>
        <v>1.9594852</v>
      </c>
      <c r="K97" s="16" t="s">
        <v>38</v>
      </c>
      <c r="L97" s="16" t="s">
        <v>36</v>
      </c>
      <c r="M97" s="16">
        <v>7.0000000000000007E-2</v>
      </c>
      <c r="N97" s="29">
        <v>0.15</v>
      </c>
      <c r="O97" s="17">
        <f t="shared" ref="O97:O217" si="119">M97*N97</f>
        <v>1.0500000000000001E-2</v>
      </c>
      <c r="P97" s="58">
        <f t="shared" ref="P97" si="120">E97*F97</f>
        <v>5.5059505134200002</v>
      </c>
      <c r="Q97" s="58">
        <f t="shared" ref="Q97" si="121">SUM(O97:O100)</f>
        <v>5.0505000000000004</v>
      </c>
      <c r="R97" s="58">
        <f t="shared" ref="R97" si="122">Q97*1.02*1.05*$R$14</f>
        <v>5.7184851906000009</v>
      </c>
      <c r="S97" s="58">
        <v>9.1757632190382683</v>
      </c>
      <c r="T97" s="58">
        <v>6.4230342533267875</v>
      </c>
    </row>
    <row r="98" spans="1:20" ht="12.75" customHeight="1" x14ac:dyDescent="0.2">
      <c r="A98" s="59"/>
      <c r="B98" s="61"/>
      <c r="C98" s="61"/>
      <c r="D98" s="82"/>
      <c r="E98" s="56"/>
      <c r="F98" s="56"/>
      <c r="G98" s="73"/>
      <c r="H98" s="58"/>
      <c r="I98" s="94"/>
      <c r="J98" s="58"/>
      <c r="K98" s="16" t="s">
        <v>58</v>
      </c>
      <c r="L98" s="16" t="s">
        <v>36</v>
      </c>
      <c r="M98" s="16">
        <v>1.26</v>
      </c>
      <c r="N98" s="29">
        <v>4</v>
      </c>
      <c r="O98" s="17">
        <f t="shared" si="119"/>
        <v>5.04</v>
      </c>
      <c r="P98" s="58"/>
      <c r="Q98" s="58"/>
      <c r="R98" s="58"/>
      <c r="S98" s="58"/>
      <c r="T98" s="58"/>
    </row>
    <row r="99" spans="1:20" ht="12.75" customHeight="1" x14ac:dyDescent="0.2">
      <c r="A99" s="59"/>
      <c r="B99" s="61"/>
      <c r="C99" s="61"/>
      <c r="D99" s="82"/>
      <c r="E99" s="56"/>
      <c r="F99" s="56"/>
      <c r="G99" s="73"/>
      <c r="H99" s="58"/>
      <c r="I99" s="94"/>
      <c r="J99" s="58"/>
      <c r="K99" s="16"/>
      <c r="L99" s="16"/>
      <c r="M99" s="11"/>
      <c r="N99" s="29"/>
      <c r="O99" s="17">
        <f t="shared" si="119"/>
        <v>0</v>
      </c>
      <c r="P99" s="58"/>
      <c r="Q99" s="58"/>
      <c r="R99" s="58"/>
      <c r="S99" s="58"/>
      <c r="T99" s="58"/>
    </row>
    <row r="100" spans="1:20" ht="12.75" customHeight="1" x14ac:dyDescent="0.2">
      <c r="A100" s="59"/>
      <c r="B100" s="62"/>
      <c r="C100" s="62"/>
      <c r="D100" s="83"/>
      <c r="E100" s="56"/>
      <c r="F100" s="56"/>
      <c r="G100" s="73"/>
      <c r="H100" s="58"/>
      <c r="I100" s="94"/>
      <c r="J100" s="58"/>
      <c r="K100" s="16"/>
      <c r="L100" s="16"/>
      <c r="M100" s="16"/>
      <c r="N100" s="29"/>
      <c r="O100" s="17">
        <f t="shared" si="119"/>
        <v>0</v>
      </c>
      <c r="P100" s="58"/>
      <c r="Q100" s="58"/>
      <c r="R100" s="58"/>
      <c r="S100" s="58"/>
      <c r="T100" s="58"/>
    </row>
    <row r="101" spans="1:20" ht="12.75" customHeight="1" x14ac:dyDescent="0.2">
      <c r="A101" s="59">
        <v>2</v>
      </c>
      <c r="B101" s="67" t="s">
        <v>95</v>
      </c>
      <c r="C101" s="67" t="s">
        <v>96</v>
      </c>
      <c r="D101" s="59" t="s">
        <v>59</v>
      </c>
      <c r="E101" s="56">
        <v>2</v>
      </c>
      <c r="F101" s="56">
        <f>H101+J101+R101</f>
        <v>49.585627137437108</v>
      </c>
      <c r="G101" s="73">
        <v>3.17</v>
      </c>
      <c r="H101" s="58">
        <f>G101*$P$8/1000</f>
        <v>5.4084003999999997</v>
      </c>
      <c r="I101" s="57">
        <v>1</v>
      </c>
      <c r="J101" s="58">
        <f>I101*$P$9/1000</f>
        <v>2.5782699999999998</v>
      </c>
      <c r="K101" s="16" t="s">
        <v>61</v>
      </c>
      <c r="L101" s="16" t="s">
        <v>36</v>
      </c>
      <c r="M101" s="16">
        <v>1.0149999999999999</v>
      </c>
      <c r="N101" s="29">
        <v>27.016999999999999</v>
      </c>
      <c r="O101" s="17">
        <f t="shared" si="119"/>
        <v>27.422254999999996</v>
      </c>
      <c r="P101" s="58">
        <f t="shared" ref="P101" si="123">E101*F101</f>
        <v>99.171254274874215</v>
      </c>
      <c r="Q101" s="58">
        <f t="shared" ref="Q101" si="124">SUM(O101:O105)</f>
        <v>36.739717599999992</v>
      </c>
      <c r="R101" s="58">
        <f t="shared" ref="R101" si="125">Q101*1.02*1.05*$R$14</f>
        <v>41.598956737437106</v>
      </c>
      <c r="S101" s="58">
        <v>57.844722868498842</v>
      </c>
      <c r="T101" s="58">
        <v>115.68944573699768</v>
      </c>
    </row>
    <row r="102" spans="1:20" ht="12.75" customHeight="1" x14ac:dyDescent="0.2">
      <c r="A102" s="59"/>
      <c r="B102" s="67"/>
      <c r="C102" s="67"/>
      <c r="D102" s="59"/>
      <c r="E102" s="56"/>
      <c r="F102" s="56"/>
      <c r="G102" s="73"/>
      <c r="H102" s="58"/>
      <c r="I102" s="57"/>
      <c r="J102" s="58"/>
      <c r="K102" s="16" t="s">
        <v>49</v>
      </c>
      <c r="L102" s="16" t="s">
        <v>23</v>
      </c>
      <c r="M102" s="16">
        <v>1.18</v>
      </c>
      <c r="N102" s="29">
        <v>3.5</v>
      </c>
      <c r="O102" s="17">
        <f t="shared" si="119"/>
        <v>4.13</v>
      </c>
      <c r="P102" s="58"/>
      <c r="Q102" s="58"/>
      <c r="R102" s="58"/>
      <c r="S102" s="58"/>
      <c r="T102" s="58"/>
    </row>
    <row r="103" spans="1:20" ht="12.75" customHeight="1" x14ac:dyDescent="0.2">
      <c r="A103" s="59"/>
      <c r="B103" s="67"/>
      <c r="C103" s="67"/>
      <c r="D103" s="59"/>
      <c r="E103" s="56"/>
      <c r="F103" s="56"/>
      <c r="G103" s="73"/>
      <c r="H103" s="58"/>
      <c r="I103" s="57"/>
      <c r="J103" s="58"/>
      <c r="K103" s="16" t="s">
        <v>97</v>
      </c>
      <c r="L103" s="16" t="s">
        <v>59</v>
      </c>
      <c r="M103" s="16">
        <v>2.53E-2</v>
      </c>
      <c r="N103" s="29">
        <v>126.042</v>
      </c>
      <c r="O103" s="17">
        <f t="shared" si="119"/>
        <v>3.1888625999999998</v>
      </c>
      <c r="P103" s="58"/>
      <c r="Q103" s="58"/>
      <c r="R103" s="58"/>
      <c r="S103" s="58"/>
      <c r="T103" s="58"/>
    </row>
    <row r="104" spans="1:20" ht="12.75" customHeight="1" x14ac:dyDescent="0.2">
      <c r="A104" s="59"/>
      <c r="B104" s="67"/>
      <c r="C104" s="67"/>
      <c r="D104" s="59"/>
      <c r="E104" s="56"/>
      <c r="F104" s="56"/>
      <c r="G104" s="73"/>
      <c r="H104" s="58"/>
      <c r="I104" s="57"/>
      <c r="J104" s="58"/>
      <c r="K104" s="16" t="s">
        <v>98</v>
      </c>
      <c r="L104" s="16" t="s">
        <v>31</v>
      </c>
      <c r="M104" s="16">
        <v>1.4</v>
      </c>
      <c r="N104" s="29">
        <v>0.96699999999999997</v>
      </c>
      <c r="O104" s="17">
        <f t="shared" si="119"/>
        <v>1.3537999999999999</v>
      </c>
      <c r="P104" s="58"/>
      <c r="Q104" s="58"/>
      <c r="R104" s="58"/>
      <c r="S104" s="58"/>
      <c r="T104" s="58"/>
    </row>
    <row r="105" spans="1:20" ht="12.75" customHeight="1" x14ac:dyDescent="0.2">
      <c r="A105" s="59"/>
      <c r="B105" s="67"/>
      <c r="C105" s="67"/>
      <c r="D105" s="59"/>
      <c r="E105" s="56"/>
      <c r="F105" s="56"/>
      <c r="G105" s="73"/>
      <c r="H105" s="58"/>
      <c r="I105" s="57"/>
      <c r="J105" s="58"/>
      <c r="K105" s="16" t="s">
        <v>44</v>
      </c>
      <c r="L105" s="16" t="s">
        <v>31</v>
      </c>
      <c r="M105" s="16">
        <v>0.8</v>
      </c>
      <c r="N105" s="29">
        <v>0.80600000000000005</v>
      </c>
      <c r="O105" s="17">
        <f t="shared" si="119"/>
        <v>0.64480000000000004</v>
      </c>
      <c r="P105" s="58"/>
      <c r="Q105" s="58"/>
      <c r="R105" s="58"/>
      <c r="S105" s="58"/>
      <c r="T105" s="58"/>
    </row>
    <row r="106" spans="1:20" ht="12.75" customHeight="1" x14ac:dyDescent="0.2">
      <c r="A106" s="59">
        <v>3</v>
      </c>
      <c r="B106" s="67" t="s">
        <v>30</v>
      </c>
      <c r="C106" s="78" t="s">
        <v>99</v>
      </c>
      <c r="D106" s="78" t="s">
        <v>28</v>
      </c>
      <c r="E106" s="85">
        <v>6.0380000000000003E-2</v>
      </c>
      <c r="F106" s="56">
        <f>H106+J106+R106</f>
        <v>260.42007599999999</v>
      </c>
      <c r="G106" s="95"/>
      <c r="H106" s="58">
        <f>G106*$P$8/1000</f>
        <v>0</v>
      </c>
      <c r="I106" s="73"/>
      <c r="J106" s="58">
        <f>I106*$P$9/1000</f>
        <v>0</v>
      </c>
      <c r="K106" s="16" t="s">
        <v>100</v>
      </c>
      <c r="L106" s="16" t="s">
        <v>28</v>
      </c>
      <c r="M106" s="16">
        <v>1</v>
      </c>
      <c r="N106" s="29">
        <v>230</v>
      </c>
      <c r="O106" s="17">
        <f t="shared" si="119"/>
        <v>230</v>
      </c>
      <c r="P106" s="58">
        <f t="shared" ref="P106" si="126">E106*F106</f>
        <v>15.72416418888</v>
      </c>
      <c r="Q106" s="58">
        <f t="shared" ref="Q106" si="127">SUM(O106:O109)</f>
        <v>230</v>
      </c>
      <c r="R106" s="58">
        <f t="shared" ref="R106" si="128">Q106*1.02*1.05*$R$14</f>
        <v>260.42007599999999</v>
      </c>
      <c r="S106" s="58">
        <v>303.79624087158419</v>
      </c>
      <c r="T106" s="58">
        <v>18.343217023826256</v>
      </c>
    </row>
    <row r="107" spans="1:20" ht="12.75" customHeight="1" x14ac:dyDescent="0.2">
      <c r="A107" s="59"/>
      <c r="B107" s="67"/>
      <c r="C107" s="78"/>
      <c r="D107" s="79"/>
      <c r="E107" s="85"/>
      <c r="F107" s="56"/>
      <c r="G107" s="96"/>
      <c r="H107" s="58"/>
      <c r="I107" s="73"/>
      <c r="J107" s="58"/>
      <c r="K107" s="16"/>
      <c r="L107" s="16"/>
      <c r="M107" s="16"/>
      <c r="N107" s="29"/>
      <c r="O107" s="17">
        <f t="shared" si="119"/>
        <v>0</v>
      </c>
      <c r="P107" s="58"/>
      <c r="Q107" s="58"/>
      <c r="R107" s="58"/>
      <c r="S107" s="58"/>
      <c r="T107" s="58"/>
    </row>
    <row r="108" spans="1:20" ht="12.75" customHeight="1" x14ac:dyDescent="0.2">
      <c r="A108" s="59"/>
      <c r="B108" s="67"/>
      <c r="C108" s="78"/>
      <c r="D108" s="79"/>
      <c r="E108" s="85"/>
      <c r="F108" s="56"/>
      <c r="G108" s="96"/>
      <c r="H108" s="58"/>
      <c r="I108" s="73"/>
      <c r="J108" s="58"/>
      <c r="K108" s="16"/>
      <c r="L108" s="16"/>
      <c r="M108" s="16"/>
      <c r="N108" s="29"/>
      <c r="O108" s="17">
        <f t="shared" si="119"/>
        <v>0</v>
      </c>
      <c r="P108" s="58"/>
      <c r="Q108" s="58"/>
      <c r="R108" s="58"/>
      <c r="S108" s="58"/>
      <c r="T108" s="58"/>
    </row>
    <row r="109" spans="1:20" ht="12.75" customHeight="1" x14ac:dyDescent="0.2">
      <c r="A109" s="59"/>
      <c r="B109" s="67"/>
      <c r="C109" s="78"/>
      <c r="D109" s="79"/>
      <c r="E109" s="85"/>
      <c r="F109" s="56"/>
      <c r="G109" s="97"/>
      <c r="H109" s="58"/>
      <c r="I109" s="73"/>
      <c r="J109" s="58"/>
      <c r="K109" s="16"/>
      <c r="L109" s="16"/>
      <c r="M109" s="16"/>
      <c r="N109" s="29"/>
      <c r="O109" s="17">
        <f t="shared" si="119"/>
        <v>0</v>
      </c>
      <c r="P109" s="58"/>
      <c r="Q109" s="58"/>
      <c r="R109" s="58"/>
      <c r="S109" s="58"/>
      <c r="T109" s="58"/>
    </row>
    <row r="110" spans="1:20" ht="12.75" customHeight="1" x14ac:dyDescent="0.2">
      <c r="A110" s="59">
        <v>4</v>
      </c>
      <c r="B110" s="67" t="s">
        <v>30</v>
      </c>
      <c r="C110" s="78" t="s">
        <v>101</v>
      </c>
      <c r="D110" s="78" t="s">
        <v>28</v>
      </c>
      <c r="E110" s="85">
        <v>6.3880000000000006E-2</v>
      </c>
      <c r="F110" s="56">
        <f t="shared" ref="F110" si="129">H110+J110+R110</f>
        <v>370.3433900796</v>
      </c>
      <c r="G110" s="95"/>
      <c r="H110" s="58">
        <f t="shared" ref="H110" si="130">G110*$P$8/1000</f>
        <v>0</v>
      </c>
      <c r="I110" s="73"/>
      <c r="J110" s="58">
        <f t="shared" ref="J110" si="131">I110*$P$9/1000</f>
        <v>0</v>
      </c>
      <c r="K110" s="16" t="s">
        <v>100</v>
      </c>
      <c r="L110" s="16" t="s">
        <v>28</v>
      </c>
      <c r="M110" s="16">
        <v>1</v>
      </c>
      <c r="N110" s="29">
        <v>327.08300000000003</v>
      </c>
      <c r="O110" s="17">
        <f t="shared" si="119"/>
        <v>327.08300000000003</v>
      </c>
      <c r="P110" s="58">
        <f t="shared" ref="P110" si="132">E110*F110</f>
        <v>23.657535758284851</v>
      </c>
      <c r="Q110" s="58">
        <f t="shared" ref="Q110" si="133">SUM(O110:O113)</f>
        <v>327.08300000000003</v>
      </c>
      <c r="R110" s="58">
        <f t="shared" ref="R110" si="134">Q110*1.02*1.05*$R$14</f>
        <v>370.3433900796</v>
      </c>
      <c r="S110" s="58">
        <v>432.02863414347991</v>
      </c>
      <c r="T110" s="58">
        <v>27.5979891490855</v>
      </c>
    </row>
    <row r="111" spans="1:20" ht="12.75" customHeight="1" x14ac:dyDescent="0.2">
      <c r="A111" s="59"/>
      <c r="B111" s="67"/>
      <c r="C111" s="78"/>
      <c r="D111" s="79"/>
      <c r="E111" s="85"/>
      <c r="F111" s="56"/>
      <c r="G111" s="96"/>
      <c r="H111" s="58"/>
      <c r="I111" s="73"/>
      <c r="J111" s="58"/>
      <c r="K111" s="18"/>
      <c r="L111" s="18"/>
      <c r="M111" s="18"/>
      <c r="N111" s="19"/>
      <c r="O111" s="17">
        <f t="shared" si="119"/>
        <v>0</v>
      </c>
      <c r="P111" s="58"/>
      <c r="Q111" s="58"/>
      <c r="R111" s="58"/>
      <c r="S111" s="58"/>
      <c r="T111" s="58"/>
    </row>
    <row r="112" spans="1:20" ht="12.75" customHeight="1" x14ac:dyDescent="0.2">
      <c r="A112" s="59"/>
      <c r="B112" s="67"/>
      <c r="C112" s="78"/>
      <c r="D112" s="79"/>
      <c r="E112" s="85"/>
      <c r="F112" s="56"/>
      <c r="G112" s="96"/>
      <c r="H112" s="58"/>
      <c r="I112" s="73"/>
      <c r="J112" s="58"/>
      <c r="K112" s="16"/>
      <c r="L112" s="16"/>
      <c r="M112" s="10"/>
      <c r="N112" s="29"/>
      <c r="O112" s="17">
        <f t="shared" si="119"/>
        <v>0</v>
      </c>
      <c r="P112" s="58"/>
      <c r="Q112" s="58"/>
      <c r="R112" s="58"/>
      <c r="S112" s="58"/>
      <c r="T112" s="58"/>
    </row>
    <row r="113" spans="1:20" ht="12.75" customHeight="1" x14ac:dyDescent="0.2">
      <c r="A113" s="59"/>
      <c r="B113" s="67"/>
      <c r="C113" s="78"/>
      <c r="D113" s="79"/>
      <c r="E113" s="85"/>
      <c r="F113" s="56"/>
      <c r="G113" s="97"/>
      <c r="H113" s="58"/>
      <c r="I113" s="73"/>
      <c r="J113" s="58"/>
      <c r="K113" s="16"/>
      <c r="L113" s="16"/>
      <c r="M113" s="16"/>
      <c r="N113" s="29"/>
      <c r="O113" s="17">
        <f t="shared" si="119"/>
        <v>0</v>
      </c>
      <c r="P113" s="58"/>
      <c r="Q113" s="58"/>
      <c r="R113" s="58"/>
      <c r="S113" s="58"/>
      <c r="T113" s="58"/>
    </row>
    <row r="114" spans="1:20" ht="12.75" customHeight="1" x14ac:dyDescent="0.2">
      <c r="A114" s="59">
        <v>5</v>
      </c>
      <c r="B114" s="67" t="s">
        <v>60</v>
      </c>
      <c r="C114" s="67" t="s">
        <v>131</v>
      </c>
      <c r="D114" s="59" t="s">
        <v>36</v>
      </c>
      <c r="E114" s="56">
        <v>2</v>
      </c>
      <c r="F114" s="56">
        <f t="shared" ref="F114" si="135">H114+J114+R114</f>
        <v>38.9537650439716</v>
      </c>
      <c r="G114" s="100">
        <v>1.55</v>
      </c>
      <c r="H114" s="58">
        <f t="shared" ref="H114" si="136">G114*$P$8/1000</f>
        <v>2.6444859999999997</v>
      </c>
      <c r="I114" s="100">
        <v>0.33</v>
      </c>
      <c r="J114" s="58">
        <f t="shared" ref="J114" si="137">I114*$P$9/1000</f>
        <v>0.8508291</v>
      </c>
      <c r="K114" s="16" t="s">
        <v>130</v>
      </c>
      <c r="L114" s="16" t="s">
        <v>36</v>
      </c>
      <c r="M114" s="16">
        <v>1.02</v>
      </c>
      <c r="N114" s="29">
        <v>25.35</v>
      </c>
      <c r="O114" s="17">
        <f t="shared" si="119"/>
        <v>25.857000000000003</v>
      </c>
      <c r="P114" s="58">
        <f t="shared" ref="P114" si="138">E114*F114</f>
        <v>77.907530087943201</v>
      </c>
      <c r="Q114" s="58">
        <f t="shared" ref="Q114" si="139">SUM(O114:O117)</f>
        <v>31.316493000000001</v>
      </c>
      <c r="R114" s="58">
        <f t="shared" ref="R114" si="140">Q114*1.02*1.05*$R$14</f>
        <v>35.458449943971601</v>
      </c>
      <c r="S114" s="58">
        <v>45.441993451201867</v>
      </c>
      <c r="T114" s="58">
        <v>90.883986902403734</v>
      </c>
    </row>
    <row r="115" spans="1:20" ht="12.75" customHeight="1" x14ac:dyDescent="0.2">
      <c r="A115" s="59"/>
      <c r="B115" s="67"/>
      <c r="C115" s="67"/>
      <c r="D115" s="59"/>
      <c r="E115" s="56"/>
      <c r="F115" s="56"/>
      <c r="G115" s="101"/>
      <c r="H115" s="58"/>
      <c r="I115" s="101"/>
      <c r="J115" s="58"/>
      <c r="K115" s="16" t="s">
        <v>49</v>
      </c>
      <c r="L115" s="16" t="s">
        <v>23</v>
      </c>
      <c r="M115" s="16">
        <v>0.71699999999999997</v>
      </c>
      <c r="N115" s="16">
        <v>3.5</v>
      </c>
      <c r="O115" s="17">
        <f t="shared" si="119"/>
        <v>2.5095000000000001</v>
      </c>
      <c r="P115" s="58"/>
      <c r="Q115" s="58"/>
      <c r="R115" s="58"/>
      <c r="S115" s="58"/>
      <c r="T115" s="58"/>
    </row>
    <row r="116" spans="1:20" ht="12.75" customHeight="1" x14ac:dyDescent="0.2">
      <c r="A116" s="59"/>
      <c r="B116" s="67"/>
      <c r="C116" s="67"/>
      <c r="D116" s="59"/>
      <c r="E116" s="56"/>
      <c r="F116" s="56"/>
      <c r="G116" s="101"/>
      <c r="H116" s="58"/>
      <c r="I116" s="101"/>
      <c r="J116" s="58"/>
      <c r="K116" s="16" t="s">
        <v>62</v>
      </c>
      <c r="L116" s="16" t="s">
        <v>34</v>
      </c>
      <c r="M116" s="10">
        <v>1.6500000000000001E-2</v>
      </c>
      <c r="N116" s="16">
        <v>126.042</v>
      </c>
      <c r="O116" s="17">
        <f t="shared" si="119"/>
        <v>2.0796930000000002</v>
      </c>
      <c r="P116" s="58"/>
      <c r="Q116" s="58"/>
      <c r="R116" s="58"/>
      <c r="S116" s="58"/>
      <c r="T116" s="58"/>
    </row>
    <row r="117" spans="1:20" ht="12.75" customHeight="1" x14ac:dyDescent="0.2">
      <c r="A117" s="59"/>
      <c r="B117" s="67"/>
      <c r="C117" s="67"/>
      <c r="D117" s="59"/>
      <c r="E117" s="56"/>
      <c r="F117" s="56"/>
      <c r="G117" s="102"/>
      <c r="H117" s="58"/>
      <c r="I117" s="102"/>
      <c r="J117" s="58"/>
      <c r="K117" s="16" t="s">
        <v>63</v>
      </c>
      <c r="L117" s="16" t="s">
        <v>31</v>
      </c>
      <c r="M117" s="16">
        <v>0.9</v>
      </c>
      <c r="N117" s="29">
        <v>0.96699999999999997</v>
      </c>
      <c r="O117" s="17">
        <f t="shared" si="119"/>
        <v>0.87029999999999996</v>
      </c>
      <c r="P117" s="58"/>
      <c r="Q117" s="58"/>
      <c r="R117" s="58"/>
      <c r="S117" s="58"/>
      <c r="T117" s="58"/>
    </row>
    <row r="118" spans="1:20" ht="12.75" customHeight="1" x14ac:dyDescent="0.2">
      <c r="A118" s="59">
        <v>6</v>
      </c>
      <c r="B118" s="110" t="s">
        <v>127</v>
      </c>
      <c r="C118" s="111" t="s">
        <v>128</v>
      </c>
      <c r="D118" s="112" t="s">
        <v>102</v>
      </c>
      <c r="E118" s="113">
        <v>17.7</v>
      </c>
      <c r="F118" s="56">
        <f t="shared" ref="F118" si="141">H118+J118+R118</f>
        <v>1.9010752471999997</v>
      </c>
      <c r="G118" s="98">
        <v>0.35599999999999998</v>
      </c>
      <c r="H118" s="58">
        <f t="shared" ref="H118" si="142">G118*$P$8/1000</f>
        <v>0.60737871999999993</v>
      </c>
      <c r="I118" s="106">
        <v>4.9000000000000002E-2</v>
      </c>
      <c r="J118" s="58">
        <f t="shared" ref="J118" si="143">I118*$P$9/1000</f>
        <v>0.12633523000000002</v>
      </c>
      <c r="K118" s="23" t="s">
        <v>37</v>
      </c>
      <c r="L118" s="23" t="s">
        <v>59</v>
      </c>
      <c r="M118" s="23">
        <v>2.5999999999999999E-2</v>
      </c>
      <c r="N118" s="19">
        <v>23</v>
      </c>
      <c r="O118" s="17">
        <f t="shared" si="119"/>
        <v>0.59799999999999998</v>
      </c>
      <c r="P118" s="58">
        <f t="shared" ref="P118" si="144">E118*F118</f>
        <v>33.649031875439995</v>
      </c>
      <c r="Q118" s="58">
        <f t="shared" ref="Q118" si="145">SUM(O118:O121)</f>
        <v>1.0309999999999999</v>
      </c>
      <c r="R118" s="58">
        <f t="shared" ref="R118" si="146">Q118*1.02*1.05*$R$14</f>
        <v>1.1673612971999998</v>
      </c>
      <c r="S118" s="58">
        <v>2.2177226985886356</v>
      </c>
      <c r="T118" s="58">
        <v>39.25369176501885</v>
      </c>
    </row>
    <row r="119" spans="1:20" ht="12.75" customHeight="1" x14ac:dyDescent="0.2">
      <c r="A119" s="59"/>
      <c r="B119" s="110"/>
      <c r="C119" s="111"/>
      <c r="D119" s="112"/>
      <c r="E119" s="113"/>
      <c r="F119" s="56"/>
      <c r="G119" s="98"/>
      <c r="H119" s="58"/>
      <c r="I119" s="107"/>
      <c r="J119" s="58"/>
      <c r="K119" s="20" t="s">
        <v>104</v>
      </c>
      <c r="L119" s="20" t="s">
        <v>23</v>
      </c>
      <c r="M119" s="20">
        <v>1</v>
      </c>
      <c r="N119" s="21">
        <v>0.433</v>
      </c>
      <c r="O119" s="17">
        <f t="shared" si="119"/>
        <v>0.433</v>
      </c>
      <c r="P119" s="58"/>
      <c r="Q119" s="58"/>
      <c r="R119" s="58"/>
      <c r="S119" s="58"/>
      <c r="T119" s="58"/>
    </row>
    <row r="120" spans="1:20" ht="12.75" customHeight="1" x14ac:dyDescent="0.2">
      <c r="A120" s="59"/>
      <c r="B120" s="110"/>
      <c r="C120" s="111"/>
      <c r="D120" s="112"/>
      <c r="E120" s="113"/>
      <c r="F120" s="56"/>
      <c r="G120" s="98"/>
      <c r="H120" s="58"/>
      <c r="I120" s="107"/>
      <c r="J120" s="58"/>
      <c r="K120" s="16"/>
      <c r="L120" s="16"/>
      <c r="M120" s="10"/>
      <c r="N120" s="29"/>
      <c r="O120" s="17">
        <f t="shared" si="119"/>
        <v>0</v>
      </c>
      <c r="P120" s="58"/>
      <c r="Q120" s="58"/>
      <c r="R120" s="58"/>
      <c r="S120" s="58"/>
      <c r="T120" s="58"/>
    </row>
    <row r="121" spans="1:20" ht="12.75" customHeight="1" x14ac:dyDescent="0.2">
      <c r="A121" s="59"/>
      <c r="B121" s="110"/>
      <c r="C121" s="111"/>
      <c r="D121" s="112"/>
      <c r="E121" s="113"/>
      <c r="F121" s="56"/>
      <c r="G121" s="98"/>
      <c r="H121" s="58"/>
      <c r="I121" s="108"/>
      <c r="J121" s="58"/>
      <c r="K121" s="16"/>
      <c r="L121" s="16"/>
      <c r="M121" s="16"/>
      <c r="N121" s="29"/>
      <c r="O121" s="17">
        <f t="shared" si="119"/>
        <v>0</v>
      </c>
      <c r="P121" s="58"/>
      <c r="Q121" s="58"/>
      <c r="R121" s="58"/>
      <c r="S121" s="58"/>
      <c r="T121" s="58"/>
    </row>
    <row r="122" spans="1:20" ht="12.75" customHeight="1" x14ac:dyDescent="0.2">
      <c r="A122" s="144"/>
      <c r="B122" s="147"/>
      <c r="C122" s="150" t="s">
        <v>22</v>
      </c>
      <c r="D122" s="147"/>
      <c r="E122" s="153"/>
      <c r="F122" s="134">
        <f t="shared" ref="F122" si="147">H122+J122+R122</f>
        <v>3.002891</v>
      </c>
      <c r="G122" s="137">
        <v>0.4</v>
      </c>
      <c r="H122" s="128">
        <f t="shared" ref="H122" si="148">G122*$P$8/1000</f>
        <v>0.68244799999999994</v>
      </c>
      <c r="I122" s="140">
        <v>0.9</v>
      </c>
      <c r="J122" s="128">
        <f t="shared" ref="J122" si="149">I122*$P$9/1000</f>
        <v>2.320443</v>
      </c>
      <c r="K122" s="35"/>
      <c r="L122" s="35"/>
      <c r="M122" s="35"/>
      <c r="N122" s="36"/>
      <c r="O122" s="37">
        <f t="shared" si="119"/>
        <v>0</v>
      </c>
      <c r="P122" s="128">
        <f t="shared" ref="P122" si="150">E122*F122</f>
        <v>0</v>
      </c>
      <c r="Q122" s="128">
        <f t="shared" ref="Q122" si="151">SUM(O122:O125)</f>
        <v>0</v>
      </c>
      <c r="R122" s="128">
        <f t="shared" ref="R122" si="152">Q122*1.02*1.05*$R$14</f>
        <v>0</v>
      </c>
      <c r="S122" s="131"/>
      <c r="T122" s="143">
        <v>298.19136483065881</v>
      </c>
    </row>
    <row r="123" spans="1:20" ht="12.75" customHeight="1" x14ac:dyDescent="0.2">
      <c r="A123" s="145"/>
      <c r="B123" s="148"/>
      <c r="C123" s="151"/>
      <c r="D123" s="148"/>
      <c r="E123" s="154"/>
      <c r="F123" s="135"/>
      <c r="G123" s="138"/>
      <c r="H123" s="129"/>
      <c r="I123" s="141"/>
      <c r="J123" s="129"/>
      <c r="K123" s="35"/>
      <c r="L123" s="35"/>
      <c r="M123" s="35"/>
      <c r="N123" s="36"/>
      <c r="O123" s="37">
        <f t="shared" si="119"/>
        <v>0</v>
      </c>
      <c r="P123" s="129"/>
      <c r="Q123" s="129"/>
      <c r="R123" s="129"/>
      <c r="S123" s="131"/>
      <c r="T123" s="143"/>
    </row>
    <row r="124" spans="1:20" ht="12.75" customHeight="1" x14ac:dyDescent="0.2">
      <c r="A124" s="145"/>
      <c r="B124" s="148"/>
      <c r="C124" s="151"/>
      <c r="D124" s="148"/>
      <c r="E124" s="154"/>
      <c r="F124" s="135"/>
      <c r="G124" s="138"/>
      <c r="H124" s="129"/>
      <c r="I124" s="141"/>
      <c r="J124" s="129"/>
      <c r="K124" s="35"/>
      <c r="L124" s="35"/>
      <c r="M124" s="35"/>
      <c r="N124" s="36"/>
      <c r="O124" s="37">
        <f t="shared" si="119"/>
        <v>0</v>
      </c>
      <c r="P124" s="129"/>
      <c r="Q124" s="129"/>
      <c r="R124" s="129"/>
      <c r="S124" s="131"/>
      <c r="T124" s="143"/>
    </row>
    <row r="125" spans="1:20" ht="12.75" customHeight="1" x14ac:dyDescent="0.2">
      <c r="A125" s="146"/>
      <c r="B125" s="149"/>
      <c r="C125" s="152"/>
      <c r="D125" s="149"/>
      <c r="E125" s="155"/>
      <c r="F125" s="136"/>
      <c r="G125" s="139"/>
      <c r="H125" s="130"/>
      <c r="I125" s="142"/>
      <c r="J125" s="130"/>
      <c r="K125" s="35"/>
      <c r="L125" s="35"/>
      <c r="M125" s="35"/>
      <c r="N125" s="36"/>
      <c r="O125" s="37">
        <f t="shared" si="119"/>
        <v>0</v>
      </c>
      <c r="P125" s="130"/>
      <c r="Q125" s="130"/>
      <c r="R125" s="130"/>
      <c r="S125" s="131"/>
      <c r="T125" s="143"/>
    </row>
    <row r="126" spans="1:20" ht="12.75" customHeight="1" x14ac:dyDescent="0.2">
      <c r="A126" s="144"/>
      <c r="B126" s="147"/>
      <c r="C126" s="150" t="s">
        <v>132</v>
      </c>
      <c r="D126" s="147"/>
      <c r="E126" s="153"/>
      <c r="F126" s="134">
        <f t="shared" ref="F126" si="153">H126+J126+R126</f>
        <v>7.2872810000000001</v>
      </c>
      <c r="G126" s="137">
        <v>1.4</v>
      </c>
      <c r="H126" s="128">
        <f t="shared" ref="H126" si="154">G126*$P$8/1000</f>
        <v>2.3885679999999998</v>
      </c>
      <c r="I126" s="140">
        <v>1.9</v>
      </c>
      <c r="J126" s="128">
        <f t="shared" ref="J126" si="155">I126*$P$9/1000</f>
        <v>4.8987129999999999</v>
      </c>
      <c r="K126" s="35"/>
      <c r="L126" s="35"/>
      <c r="M126" s="35"/>
      <c r="N126" s="36"/>
      <c r="O126" s="37">
        <f t="shared" si="119"/>
        <v>0</v>
      </c>
      <c r="P126" s="128">
        <f t="shared" ref="P126" si="156">E126*F126</f>
        <v>0</v>
      </c>
      <c r="Q126" s="128">
        <f t="shared" ref="Q126" si="157">SUM(O126:O129)</f>
        <v>0</v>
      </c>
      <c r="R126" s="128">
        <f t="shared" ref="R126" si="158">Q126*1.02*1.05*$R$14</f>
        <v>0</v>
      </c>
      <c r="S126" s="131"/>
      <c r="T126" s="132">
        <v>0.13996518780301906</v>
      </c>
    </row>
    <row r="127" spans="1:20" ht="12.75" customHeight="1" x14ac:dyDescent="0.2">
      <c r="A127" s="145"/>
      <c r="B127" s="148"/>
      <c r="C127" s="151"/>
      <c r="D127" s="148"/>
      <c r="E127" s="154"/>
      <c r="F127" s="135"/>
      <c r="G127" s="138"/>
      <c r="H127" s="129"/>
      <c r="I127" s="141"/>
      <c r="J127" s="129"/>
      <c r="K127" s="35"/>
      <c r="L127" s="35"/>
      <c r="M127" s="35"/>
      <c r="N127" s="36"/>
      <c r="O127" s="37">
        <f t="shared" si="119"/>
        <v>0</v>
      </c>
      <c r="P127" s="129"/>
      <c r="Q127" s="129"/>
      <c r="R127" s="129"/>
      <c r="S127" s="131"/>
      <c r="T127" s="132"/>
    </row>
    <row r="128" spans="1:20" ht="12.75" customHeight="1" x14ac:dyDescent="0.2">
      <c r="A128" s="145"/>
      <c r="B128" s="148"/>
      <c r="C128" s="151"/>
      <c r="D128" s="148"/>
      <c r="E128" s="154"/>
      <c r="F128" s="135"/>
      <c r="G128" s="138"/>
      <c r="H128" s="129"/>
      <c r="I128" s="141"/>
      <c r="J128" s="129"/>
      <c r="K128" s="35"/>
      <c r="L128" s="35"/>
      <c r="M128" s="35"/>
      <c r="N128" s="36"/>
      <c r="O128" s="37">
        <f t="shared" si="119"/>
        <v>0</v>
      </c>
      <c r="P128" s="129"/>
      <c r="Q128" s="129"/>
      <c r="R128" s="129"/>
      <c r="S128" s="131"/>
      <c r="T128" s="132"/>
    </row>
    <row r="129" spans="1:20" ht="12.75" customHeight="1" x14ac:dyDescent="0.2">
      <c r="A129" s="146"/>
      <c r="B129" s="149"/>
      <c r="C129" s="152"/>
      <c r="D129" s="149"/>
      <c r="E129" s="155"/>
      <c r="F129" s="136"/>
      <c r="G129" s="139"/>
      <c r="H129" s="130"/>
      <c r="I129" s="142"/>
      <c r="J129" s="130"/>
      <c r="K129" s="35"/>
      <c r="L129" s="35"/>
      <c r="M129" s="35"/>
      <c r="N129" s="36"/>
      <c r="O129" s="37">
        <f t="shared" si="119"/>
        <v>0</v>
      </c>
      <c r="P129" s="130"/>
      <c r="Q129" s="130"/>
      <c r="R129" s="130"/>
      <c r="S129" s="131"/>
      <c r="T129" s="132"/>
    </row>
    <row r="130" spans="1:20" ht="12.75" customHeight="1" x14ac:dyDescent="0.2">
      <c r="A130" s="59"/>
      <c r="B130" s="67"/>
      <c r="C130" s="63" t="s">
        <v>116</v>
      </c>
      <c r="D130" s="59"/>
      <c r="E130" s="56"/>
      <c r="F130" s="56">
        <f t="shared" ref="F130" si="159">H130+J130+R130</f>
        <v>0</v>
      </c>
      <c r="G130" s="73"/>
      <c r="H130" s="58">
        <f t="shared" ref="H130" si="160">G130*$P$8/1000</f>
        <v>0</v>
      </c>
      <c r="I130" s="73"/>
      <c r="J130" s="58">
        <f t="shared" ref="J130" si="161">I130*$P$9/1000</f>
        <v>0</v>
      </c>
      <c r="K130" s="16"/>
      <c r="L130" s="16"/>
      <c r="M130" s="16"/>
      <c r="N130" s="29"/>
      <c r="O130" s="17">
        <f t="shared" si="119"/>
        <v>0</v>
      </c>
      <c r="P130" s="58">
        <f t="shared" ref="P130" si="162">E130*F130</f>
        <v>0</v>
      </c>
      <c r="Q130" s="58">
        <f t="shared" ref="Q130" si="163">SUM(O130:O133)</f>
        <v>0</v>
      </c>
      <c r="R130" s="58">
        <f t="shared" ref="R130" si="164">Q130*1.02*1.05*$R$14</f>
        <v>0</v>
      </c>
      <c r="S130" s="58">
        <v>0</v>
      </c>
      <c r="T130" s="58">
        <v>0</v>
      </c>
    </row>
    <row r="131" spans="1:20" ht="12.75" customHeight="1" x14ac:dyDescent="0.2">
      <c r="A131" s="59"/>
      <c r="B131" s="67"/>
      <c r="C131" s="63"/>
      <c r="D131" s="59"/>
      <c r="E131" s="56"/>
      <c r="F131" s="56"/>
      <c r="G131" s="73"/>
      <c r="H131" s="58"/>
      <c r="I131" s="73"/>
      <c r="J131" s="58"/>
      <c r="K131" s="16"/>
      <c r="L131" s="16"/>
      <c r="M131" s="16"/>
      <c r="N131" s="29"/>
      <c r="O131" s="17">
        <f t="shared" si="119"/>
        <v>0</v>
      </c>
      <c r="P131" s="58"/>
      <c r="Q131" s="58"/>
      <c r="R131" s="58"/>
      <c r="S131" s="58"/>
      <c r="T131" s="58"/>
    </row>
    <row r="132" spans="1:20" ht="12.75" customHeight="1" x14ac:dyDescent="0.2">
      <c r="A132" s="59"/>
      <c r="B132" s="67"/>
      <c r="C132" s="63"/>
      <c r="D132" s="59"/>
      <c r="E132" s="56"/>
      <c r="F132" s="56"/>
      <c r="G132" s="73"/>
      <c r="H132" s="58"/>
      <c r="I132" s="73"/>
      <c r="J132" s="58"/>
      <c r="K132" s="16"/>
      <c r="L132" s="16"/>
      <c r="M132" s="16"/>
      <c r="N132" s="29"/>
      <c r="O132" s="17">
        <f t="shared" si="119"/>
        <v>0</v>
      </c>
      <c r="P132" s="58"/>
      <c r="Q132" s="58"/>
      <c r="R132" s="58"/>
      <c r="S132" s="58"/>
      <c r="T132" s="58"/>
    </row>
    <row r="133" spans="1:20" ht="12.75" customHeight="1" x14ac:dyDescent="0.2">
      <c r="A133" s="59"/>
      <c r="B133" s="67"/>
      <c r="C133" s="63"/>
      <c r="D133" s="59"/>
      <c r="E133" s="56"/>
      <c r="F133" s="56"/>
      <c r="G133" s="73"/>
      <c r="H133" s="58"/>
      <c r="I133" s="73"/>
      <c r="J133" s="58"/>
      <c r="K133" s="16"/>
      <c r="L133" s="16"/>
      <c r="M133" s="16"/>
      <c r="N133" s="29"/>
      <c r="O133" s="17">
        <f t="shared" si="119"/>
        <v>0</v>
      </c>
      <c r="P133" s="58"/>
      <c r="Q133" s="58"/>
      <c r="R133" s="58"/>
      <c r="S133" s="58"/>
      <c r="T133" s="58"/>
    </row>
    <row r="134" spans="1:20" ht="12.75" customHeight="1" x14ac:dyDescent="0.2">
      <c r="A134" s="59">
        <v>1</v>
      </c>
      <c r="B134" s="109" t="s">
        <v>105</v>
      </c>
      <c r="C134" s="109" t="s">
        <v>129</v>
      </c>
      <c r="D134" s="79" t="s">
        <v>34</v>
      </c>
      <c r="E134" s="70">
        <v>1.2</v>
      </c>
      <c r="F134" s="70">
        <f t="shared" ref="F134" si="165">H134+J134+R134</f>
        <v>32.419144049329994</v>
      </c>
      <c r="G134" s="99">
        <v>2.78</v>
      </c>
      <c r="H134" s="64">
        <f t="shared" ref="H134" si="166">G134*$P$8/1000</f>
        <v>4.7430135999999994</v>
      </c>
      <c r="I134" s="99">
        <v>0.34</v>
      </c>
      <c r="J134" s="64">
        <f t="shared" ref="J134" si="167">I134*$P$9/1000</f>
        <v>0.87661180000000005</v>
      </c>
      <c r="K134" s="20" t="s">
        <v>130</v>
      </c>
      <c r="L134" s="20" t="s">
        <v>36</v>
      </c>
      <c r="M134" s="21">
        <v>0.71</v>
      </c>
      <c r="N134" s="29">
        <v>25.35</v>
      </c>
      <c r="O134" s="17">
        <f t="shared" si="119"/>
        <v>17.9985</v>
      </c>
      <c r="P134" s="64">
        <f t="shared" ref="P134" si="168">E134*F134</f>
        <v>38.902972859195991</v>
      </c>
      <c r="Q134" s="64">
        <f t="shared" ref="Q134" si="169">SUM(O134:O137)</f>
        <v>23.669024999999998</v>
      </c>
      <c r="R134" s="64">
        <f t="shared" ref="R134" si="170">Q134*1.02*1.05*$R$14</f>
        <v>26.799518649329997</v>
      </c>
      <c r="S134" s="58">
        <v>37.818951003074126</v>
      </c>
      <c r="T134" s="58">
        <v>45.382741203688951</v>
      </c>
    </row>
    <row r="135" spans="1:20" ht="12.75" customHeight="1" x14ac:dyDescent="0.25">
      <c r="A135" s="59"/>
      <c r="B135" s="109"/>
      <c r="C135" s="109"/>
      <c r="D135" s="79"/>
      <c r="E135" s="71"/>
      <c r="F135" s="71"/>
      <c r="G135" s="99"/>
      <c r="H135" s="65"/>
      <c r="I135" s="99"/>
      <c r="J135" s="65"/>
      <c r="K135" s="20" t="s">
        <v>49</v>
      </c>
      <c r="L135" s="20" t="s">
        <v>54</v>
      </c>
      <c r="M135" s="20">
        <v>1.17</v>
      </c>
      <c r="N135" s="29">
        <v>3.5</v>
      </c>
      <c r="O135" s="17">
        <f t="shared" si="119"/>
        <v>4.0949999999999998</v>
      </c>
      <c r="P135" s="65"/>
      <c r="Q135" s="65"/>
      <c r="R135" s="65"/>
      <c r="S135" s="58"/>
      <c r="T135" s="58"/>
    </row>
    <row r="136" spans="1:20" ht="12.75" customHeight="1" x14ac:dyDescent="0.2">
      <c r="A136" s="59"/>
      <c r="B136" s="109"/>
      <c r="C136" s="109"/>
      <c r="D136" s="79"/>
      <c r="E136" s="71"/>
      <c r="F136" s="71"/>
      <c r="G136" s="99"/>
      <c r="H136" s="65"/>
      <c r="I136" s="99"/>
      <c r="J136" s="65"/>
      <c r="K136" s="20" t="s">
        <v>97</v>
      </c>
      <c r="L136" s="20" t="s">
        <v>36</v>
      </c>
      <c r="M136" s="22">
        <v>1.2500000000000001E-2</v>
      </c>
      <c r="N136" s="29">
        <v>126.042</v>
      </c>
      <c r="O136" s="17">
        <f t="shared" si="119"/>
        <v>1.5755250000000001</v>
      </c>
      <c r="P136" s="65"/>
      <c r="Q136" s="65"/>
      <c r="R136" s="65"/>
      <c r="S136" s="58"/>
      <c r="T136" s="58"/>
    </row>
    <row r="137" spans="1:20" ht="12.75" customHeight="1" x14ac:dyDescent="0.2">
      <c r="A137" s="59"/>
      <c r="B137" s="109"/>
      <c r="C137" s="109"/>
      <c r="D137" s="79"/>
      <c r="E137" s="72"/>
      <c r="F137" s="72"/>
      <c r="G137" s="99"/>
      <c r="H137" s="66"/>
      <c r="I137" s="99"/>
      <c r="J137" s="66"/>
      <c r="K137" s="16"/>
      <c r="L137" s="16"/>
      <c r="M137" s="16"/>
      <c r="N137" s="29"/>
      <c r="O137" s="17">
        <f t="shared" si="119"/>
        <v>0</v>
      </c>
      <c r="P137" s="66"/>
      <c r="Q137" s="66"/>
      <c r="R137" s="66"/>
      <c r="S137" s="58"/>
      <c r="T137" s="58"/>
    </row>
    <row r="138" spans="1:20" ht="12.75" customHeight="1" x14ac:dyDescent="0.2">
      <c r="A138" s="59">
        <v>2</v>
      </c>
      <c r="B138" s="110" t="s">
        <v>127</v>
      </c>
      <c r="C138" s="111" t="s">
        <v>106</v>
      </c>
      <c r="D138" s="112" t="s">
        <v>102</v>
      </c>
      <c r="E138" s="113">
        <v>63.2</v>
      </c>
      <c r="F138" s="56">
        <f t="shared" ref="F138" si="171">H138+J138+R138</f>
        <v>1.9010752471999997</v>
      </c>
      <c r="G138" s="98">
        <v>0.35599999999999998</v>
      </c>
      <c r="H138" s="58">
        <f t="shared" ref="H138" si="172">G138*$P$8/1000</f>
        <v>0.60737871999999993</v>
      </c>
      <c r="I138" s="106">
        <v>4.9000000000000002E-2</v>
      </c>
      <c r="J138" s="58">
        <f t="shared" ref="J138" si="173">I138*$P$9/1000</f>
        <v>0.12633523000000002</v>
      </c>
      <c r="K138" s="23" t="s">
        <v>37</v>
      </c>
      <c r="L138" s="23" t="s">
        <v>59</v>
      </c>
      <c r="M138" s="23">
        <v>2.5999999999999999E-2</v>
      </c>
      <c r="N138" s="19">
        <v>23</v>
      </c>
      <c r="O138" s="17">
        <f t="shared" si="119"/>
        <v>0.59799999999999998</v>
      </c>
      <c r="P138" s="58">
        <f t="shared" ref="P138" si="174">E138*F138</f>
        <v>120.14795562303998</v>
      </c>
      <c r="Q138" s="58">
        <f t="shared" ref="Q138" si="175">SUM(O138:O141)</f>
        <v>1.0309999999999999</v>
      </c>
      <c r="R138" s="58">
        <f t="shared" ref="R138" si="176">Q138*1.02*1.05*$R$14</f>
        <v>1.1673612971999998</v>
      </c>
      <c r="S138" s="58">
        <v>2.2177226985886356</v>
      </c>
      <c r="T138" s="58">
        <v>140.16007455080177</v>
      </c>
    </row>
    <row r="139" spans="1:20" ht="12.75" customHeight="1" x14ac:dyDescent="0.2">
      <c r="A139" s="59"/>
      <c r="B139" s="110"/>
      <c r="C139" s="111"/>
      <c r="D139" s="112"/>
      <c r="E139" s="113"/>
      <c r="F139" s="56"/>
      <c r="G139" s="98"/>
      <c r="H139" s="58"/>
      <c r="I139" s="107"/>
      <c r="J139" s="58"/>
      <c r="K139" s="20" t="s">
        <v>104</v>
      </c>
      <c r="L139" s="20" t="s">
        <v>23</v>
      </c>
      <c r="M139" s="20">
        <v>1</v>
      </c>
      <c r="N139" s="21">
        <v>0.433</v>
      </c>
      <c r="O139" s="17">
        <f t="shared" si="119"/>
        <v>0.433</v>
      </c>
      <c r="P139" s="58"/>
      <c r="Q139" s="58"/>
      <c r="R139" s="58"/>
      <c r="S139" s="58"/>
      <c r="T139" s="58"/>
    </row>
    <row r="140" spans="1:20" ht="12.75" customHeight="1" x14ac:dyDescent="0.2">
      <c r="A140" s="59"/>
      <c r="B140" s="110"/>
      <c r="C140" s="111"/>
      <c r="D140" s="112"/>
      <c r="E140" s="113"/>
      <c r="F140" s="56"/>
      <c r="G140" s="98"/>
      <c r="H140" s="58"/>
      <c r="I140" s="107"/>
      <c r="J140" s="58"/>
      <c r="K140" s="16"/>
      <c r="L140" s="16"/>
      <c r="M140" s="10"/>
      <c r="N140" s="29"/>
      <c r="O140" s="17">
        <f t="shared" si="119"/>
        <v>0</v>
      </c>
      <c r="P140" s="58"/>
      <c r="Q140" s="58"/>
      <c r="R140" s="58"/>
      <c r="S140" s="58"/>
      <c r="T140" s="58"/>
    </row>
    <row r="141" spans="1:20" ht="12.75" customHeight="1" x14ac:dyDescent="0.2">
      <c r="A141" s="59"/>
      <c r="B141" s="110"/>
      <c r="C141" s="111"/>
      <c r="D141" s="112"/>
      <c r="E141" s="113"/>
      <c r="F141" s="56"/>
      <c r="G141" s="98"/>
      <c r="H141" s="58"/>
      <c r="I141" s="108"/>
      <c r="J141" s="58"/>
      <c r="K141" s="16"/>
      <c r="L141" s="16"/>
      <c r="M141" s="16"/>
      <c r="N141" s="29"/>
      <c r="O141" s="17">
        <f t="shared" si="119"/>
        <v>0</v>
      </c>
      <c r="P141" s="58"/>
      <c r="Q141" s="58"/>
      <c r="R141" s="58"/>
      <c r="S141" s="58"/>
      <c r="T141" s="58"/>
    </row>
    <row r="142" spans="1:20" ht="12.75" customHeight="1" x14ac:dyDescent="0.2">
      <c r="A142" s="144"/>
      <c r="B142" s="147"/>
      <c r="C142" s="150" t="s">
        <v>22</v>
      </c>
      <c r="D142" s="147"/>
      <c r="E142" s="153"/>
      <c r="F142" s="134">
        <f t="shared" ref="F142" si="177">H142+J142+R142</f>
        <v>3.002891</v>
      </c>
      <c r="G142" s="137">
        <v>0.4</v>
      </c>
      <c r="H142" s="128">
        <f t="shared" ref="H142" si="178">G142*$P$8/1000</f>
        <v>0.68244799999999994</v>
      </c>
      <c r="I142" s="140">
        <v>0.9</v>
      </c>
      <c r="J142" s="128">
        <f t="shared" ref="J142" si="179">I142*$P$9/1000</f>
        <v>2.320443</v>
      </c>
      <c r="K142" s="35"/>
      <c r="L142" s="35"/>
      <c r="M142" s="35"/>
      <c r="N142" s="36"/>
      <c r="O142" s="37">
        <f t="shared" ref="O142:O149" si="180">M142*N142</f>
        <v>0</v>
      </c>
      <c r="P142" s="128">
        <f t="shared" ref="P142" si="181">E142*F142</f>
        <v>0</v>
      </c>
      <c r="Q142" s="128">
        <f t="shared" ref="Q142" si="182">SUM(O142:O145)</f>
        <v>0</v>
      </c>
      <c r="R142" s="128">
        <f t="shared" ref="R142" si="183">Q142*1.02*1.05*$R$14</f>
        <v>0</v>
      </c>
      <c r="S142" s="131"/>
      <c r="T142" s="143">
        <v>185.54281575449073</v>
      </c>
    </row>
    <row r="143" spans="1:20" ht="12.75" customHeight="1" x14ac:dyDescent="0.2">
      <c r="A143" s="145"/>
      <c r="B143" s="148"/>
      <c r="C143" s="151"/>
      <c r="D143" s="148"/>
      <c r="E143" s="154"/>
      <c r="F143" s="135"/>
      <c r="G143" s="138"/>
      <c r="H143" s="129"/>
      <c r="I143" s="141"/>
      <c r="J143" s="129"/>
      <c r="K143" s="35"/>
      <c r="L143" s="35"/>
      <c r="M143" s="35"/>
      <c r="N143" s="36"/>
      <c r="O143" s="37">
        <f t="shared" si="180"/>
        <v>0</v>
      </c>
      <c r="P143" s="129"/>
      <c r="Q143" s="129"/>
      <c r="R143" s="129"/>
      <c r="S143" s="131"/>
      <c r="T143" s="143"/>
    </row>
    <row r="144" spans="1:20" ht="12.75" customHeight="1" x14ac:dyDescent="0.2">
      <c r="A144" s="145"/>
      <c r="B144" s="148"/>
      <c r="C144" s="151"/>
      <c r="D144" s="148"/>
      <c r="E144" s="154"/>
      <c r="F144" s="135"/>
      <c r="G144" s="138"/>
      <c r="H144" s="129"/>
      <c r="I144" s="141"/>
      <c r="J144" s="129"/>
      <c r="K144" s="35"/>
      <c r="L144" s="35"/>
      <c r="M144" s="35"/>
      <c r="N144" s="36"/>
      <c r="O144" s="37">
        <f t="shared" si="180"/>
        <v>0</v>
      </c>
      <c r="P144" s="129"/>
      <c r="Q144" s="129"/>
      <c r="R144" s="129"/>
      <c r="S144" s="131"/>
      <c r="T144" s="143"/>
    </row>
    <row r="145" spans="1:20" ht="12.75" customHeight="1" x14ac:dyDescent="0.2">
      <c r="A145" s="146"/>
      <c r="B145" s="149"/>
      <c r="C145" s="152"/>
      <c r="D145" s="149"/>
      <c r="E145" s="155"/>
      <c r="F145" s="136"/>
      <c r="G145" s="139"/>
      <c r="H145" s="130"/>
      <c r="I145" s="142"/>
      <c r="J145" s="130"/>
      <c r="K145" s="35"/>
      <c r="L145" s="35"/>
      <c r="M145" s="35"/>
      <c r="N145" s="36"/>
      <c r="O145" s="37">
        <f t="shared" si="180"/>
        <v>0</v>
      </c>
      <c r="P145" s="130"/>
      <c r="Q145" s="130"/>
      <c r="R145" s="130"/>
      <c r="S145" s="131"/>
      <c r="T145" s="143"/>
    </row>
    <row r="146" spans="1:20" ht="12.75" customHeight="1" x14ac:dyDescent="0.2">
      <c r="A146" s="144"/>
      <c r="B146" s="147"/>
      <c r="C146" s="150" t="s">
        <v>132</v>
      </c>
      <c r="D146" s="147"/>
      <c r="E146" s="153"/>
      <c r="F146" s="134">
        <f t="shared" ref="F146" si="184">H146+J146+R146</f>
        <v>7.2872810000000001</v>
      </c>
      <c r="G146" s="137">
        <v>1.4</v>
      </c>
      <c r="H146" s="128">
        <f t="shared" ref="H146" si="185">G146*$P$8/1000</f>
        <v>2.3885679999999998</v>
      </c>
      <c r="I146" s="140">
        <v>1.9</v>
      </c>
      <c r="J146" s="128">
        <f t="shared" ref="J146" si="186">I146*$P$9/1000</f>
        <v>4.8987129999999999</v>
      </c>
      <c r="K146" s="35"/>
      <c r="L146" s="35"/>
      <c r="M146" s="35"/>
      <c r="N146" s="36"/>
      <c r="O146" s="37">
        <f t="shared" si="180"/>
        <v>0</v>
      </c>
      <c r="P146" s="128">
        <f t="shared" ref="P146" si="187">E146*F146</f>
        <v>0</v>
      </c>
      <c r="Q146" s="128">
        <f t="shared" ref="Q146" si="188">SUM(O146:O149)</f>
        <v>0</v>
      </c>
      <c r="R146" s="128">
        <f t="shared" ref="R146" si="189">Q146*1.02*1.05*$R$14</f>
        <v>0</v>
      </c>
      <c r="S146" s="131"/>
      <c r="T146" s="132">
        <v>8.7090164624070224E-2</v>
      </c>
    </row>
    <row r="147" spans="1:20" ht="12.75" customHeight="1" x14ac:dyDescent="0.2">
      <c r="A147" s="145"/>
      <c r="B147" s="148"/>
      <c r="C147" s="151"/>
      <c r="D147" s="148"/>
      <c r="E147" s="154"/>
      <c r="F147" s="135"/>
      <c r="G147" s="138"/>
      <c r="H147" s="129"/>
      <c r="I147" s="141"/>
      <c r="J147" s="129"/>
      <c r="K147" s="35"/>
      <c r="L147" s="35"/>
      <c r="M147" s="35"/>
      <c r="N147" s="36"/>
      <c r="O147" s="37">
        <f t="shared" si="180"/>
        <v>0</v>
      </c>
      <c r="P147" s="129"/>
      <c r="Q147" s="129"/>
      <c r="R147" s="129"/>
      <c r="S147" s="131"/>
      <c r="T147" s="132"/>
    </row>
    <row r="148" spans="1:20" ht="12.75" customHeight="1" x14ac:dyDescent="0.2">
      <c r="A148" s="145"/>
      <c r="B148" s="148"/>
      <c r="C148" s="151"/>
      <c r="D148" s="148"/>
      <c r="E148" s="154"/>
      <c r="F148" s="135"/>
      <c r="G148" s="138"/>
      <c r="H148" s="129"/>
      <c r="I148" s="141"/>
      <c r="J148" s="129"/>
      <c r="K148" s="35"/>
      <c r="L148" s="35"/>
      <c r="M148" s="35"/>
      <c r="N148" s="36"/>
      <c r="O148" s="37">
        <f t="shared" si="180"/>
        <v>0</v>
      </c>
      <c r="P148" s="129"/>
      <c r="Q148" s="129"/>
      <c r="R148" s="129"/>
      <c r="S148" s="131"/>
      <c r="T148" s="132"/>
    </row>
    <row r="149" spans="1:20" ht="12.75" customHeight="1" x14ac:dyDescent="0.2">
      <c r="A149" s="146"/>
      <c r="B149" s="149"/>
      <c r="C149" s="152"/>
      <c r="D149" s="149"/>
      <c r="E149" s="155"/>
      <c r="F149" s="136"/>
      <c r="G149" s="139"/>
      <c r="H149" s="130"/>
      <c r="I149" s="142"/>
      <c r="J149" s="130"/>
      <c r="K149" s="35"/>
      <c r="L149" s="35"/>
      <c r="M149" s="35"/>
      <c r="N149" s="36"/>
      <c r="O149" s="37">
        <f t="shared" si="180"/>
        <v>0</v>
      </c>
      <c r="P149" s="130"/>
      <c r="Q149" s="130"/>
      <c r="R149" s="130"/>
      <c r="S149" s="131"/>
      <c r="T149" s="132"/>
    </row>
    <row r="150" spans="1:20" ht="12.75" customHeight="1" x14ac:dyDescent="0.2">
      <c r="A150" s="59"/>
      <c r="B150" s="67"/>
      <c r="C150" s="63" t="s">
        <v>107</v>
      </c>
      <c r="D150" s="59"/>
      <c r="E150" s="56"/>
      <c r="F150" s="56">
        <f t="shared" ref="F150" si="190">H150+J150+R150</f>
        <v>0</v>
      </c>
      <c r="G150" s="73"/>
      <c r="H150" s="58">
        <f t="shared" ref="H150" si="191">G150*$P$8/1000</f>
        <v>0</v>
      </c>
      <c r="I150" s="57"/>
      <c r="J150" s="58">
        <f t="shared" ref="J150" si="192">I150*$P$9/1000</f>
        <v>0</v>
      </c>
      <c r="K150" s="16"/>
      <c r="L150" s="16"/>
      <c r="M150" s="16"/>
      <c r="N150" s="29"/>
      <c r="O150" s="17">
        <f t="shared" si="119"/>
        <v>0</v>
      </c>
      <c r="P150" s="58">
        <f t="shared" ref="P150" si="193">E150*F150</f>
        <v>0</v>
      </c>
      <c r="Q150" s="58">
        <f t="shared" ref="Q150" si="194">SUM(O150:O153)</f>
        <v>0</v>
      </c>
      <c r="R150" s="58">
        <f t="shared" ref="R150" si="195">Q150*1.02*1.05*$R$14</f>
        <v>0</v>
      </c>
      <c r="S150" s="58">
        <v>0</v>
      </c>
      <c r="T150" s="58">
        <v>0</v>
      </c>
    </row>
    <row r="151" spans="1:20" ht="12.75" customHeight="1" x14ac:dyDescent="0.2">
      <c r="A151" s="59"/>
      <c r="B151" s="67"/>
      <c r="C151" s="63"/>
      <c r="D151" s="59"/>
      <c r="E151" s="56"/>
      <c r="F151" s="56"/>
      <c r="G151" s="73"/>
      <c r="H151" s="58"/>
      <c r="I151" s="57"/>
      <c r="J151" s="58"/>
      <c r="K151" s="16"/>
      <c r="L151" s="16"/>
      <c r="M151" s="16"/>
      <c r="N151" s="29"/>
      <c r="O151" s="17">
        <f t="shared" si="119"/>
        <v>0</v>
      </c>
      <c r="P151" s="58"/>
      <c r="Q151" s="58"/>
      <c r="R151" s="58"/>
      <c r="S151" s="58"/>
      <c r="T151" s="58"/>
    </row>
    <row r="152" spans="1:20" ht="12.75" customHeight="1" x14ac:dyDescent="0.2">
      <c r="A152" s="59"/>
      <c r="B152" s="67"/>
      <c r="C152" s="63"/>
      <c r="D152" s="59"/>
      <c r="E152" s="56"/>
      <c r="F152" s="56"/>
      <c r="G152" s="73"/>
      <c r="H152" s="58"/>
      <c r="I152" s="57"/>
      <c r="J152" s="58"/>
      <c r="K152" s="16"/>
      <c r="L152" s="16"/>
      <c r="M152" s="10"/>
      <c r="N152" s="29"/>
      <c r="O152" s="17">
        <f t="shared" si="119"/>
        <v>0</v>
      </c>
      <c r="P152" s="58"/>
      <c r="Q152" s="58"/>
      <c r="R152" s="58"/>
      <c r="S152" s="58"/>
      <c r="T152" s="58"/>
    </row>
    <row r="153" spans="1:20" ht="12.75" customHeight="1" x14ac:dyDescent="0.2">
      <c r="A153" s="59"/>
      <c r="B153" s="67"/>
      <c r="C153" s="63"/>
      <c r="D153" s="59"/>
      <c r="E153" s="56"/>
      <c r="F153" s="56"/>
      <c r="G153" s="73"/>
      <c r="H153" s="58"/>
      <c r="I153" s="57"/>
      <c r="J153" s="58"/>
      <c r="K153" s="16"/>
      <c r="L153" s="16"/>
      <c r="M153" s="16"/>
      <c r="N153" s="29"/>
      <c r="O153" s="17">
        <f t="shared" si="119"/>
        <v>0</v>
      </c>
      <c r="P153" s="58"/>
      <c r="Q153" s="58"/>
      <c r="R153" s="58"/>
      <c r="S153" s="58"/>
      <c r="T153" s="58"/>
    </row>
    <row r="154" spans="1:20" ht="12.75" customHeight="1" x14ac:dyDescent="0.2">
      <c r="A154" s="59">
        <v>1</v>
      </c>
      <c r="B154" s="60" t="s">
        <v>57</v>
      </c>
      <c r="C154" s="60" t="s">
        <v>93</v>
      </c>
      <c r="D154" s="81" t="s">
        <v>34</v>
      </c>
      <c r="E154" s="56">
        <v>2.7</v>
      </c>
      <c r="F154" s="56">
        <f t="shared" ref="F154" si="196">H154+J154+R154</f>
        <v>7.8656435906000013</v>
      </c>
      <c r="G154" s="73">
        <v>0.11</v>
      </c>
      <c r="H154" s="58">
        <f t="shared" ref="H154" si="197">G154*$P$8/1000</f>
        <v>0.18767319999999998</v>
      </c>
      <c r="I154" s="94">
        <v>0.76</v>
      </c>
      <c r="J154" s="58">
        <f t="shared" ref="J154" si="198">I154*$P$9/1000</f>
        <v>1.9594852</v>
      </c>
      <c r="K154" s="16" t="s">
        <v>38</v>
      </c>
      <c r="L154" s="16" t="s">
        <v>36</v>
      </c>
      <c r="M154" s="16">
        <v>7.0000000000000007E-2</v>
      </c>
      <c r="N154" s="29">
        <v>0.15</v>
      </c>
      <c r="O154" s="17">
        <f t="shared" si="119"/>
        <v>1.0500000000000001E-2</v>
      </c>
      <c r="P154" s="58">
        <f t="shared" ref="P154" si="199">E154*F154</f>
        <v>21.237237694620006</v>
      </c>
      <c r="Q154" s="58">
        <f t="shared" ref="Q154" si="200">SUM(O154:O157)</f>
        <v>5.0505000000000004</v>
      </c>
      <c r="R154" s="58">
        <f t="shared" ref="R154" si="201">Q154*1.02*1.05*$R$14</f>
        <v>5.7184851906000009</v>
      </c>
      <c r="S154" s="58">
        <v>9.1757632190382683</v>
      </c>
      <c r="T154" s="58">
        <v>24.774560691403327</v>
      </c>
    </row>
    <row r="155" spans="1:20" ht="12.75" customHeight="1" x14ac:dyDescent="0.2">
      <c r="A155" s="59"/>
      <c r="B155" s="61"/>
      <c r="C155" s="61"/>
      <c r="D155" s="82"/>
      <c r="E155" s="56"/>
      <c r="F155" s="56"/>
      <c r="G155" s="73"/>
      <c r="H155" s="58"/>
      <c r="I155" s="94"/>
      <c r="J155" s="58"/>
      <c r="K155" s="16" t="s">
        <v>58</v>
      </c>
      <c r="L155" s="16" t="s">
        <v>36</v>
      </c>
      <c r="M155" s="16">
        <v>1.26</v>
      </c>
      <c r="N155" s="29">
        <v>4</v>
      </c>
      <c r="O155" s="17">
        <f t="shared" si="119"/>
        <v>5.04</v>
      </c>
      <c r="P155" s="58"/>
      <c r="Q155" s="58"/>
      <c r="R155" s="58"/>
      <c r="S155" s="58"/>
      <c r="T155" s="58"/>
    </row>
    <row r="156" spans="1:20" ht="12.75" customHeight="1" x14ac:dyDescent="0.2">
      <c r="A156" s="59"/>
      <c r="B156" s="61"/>
      <c r="C156" s="61"/>
      <c r="D156" s="82"/>
      <c r="E156" s="56"/>
      <c r="F156" s="56"/>
      <c r="G156" s="73"/>
      <c r="H156" s="58"/>
      <c r="I156" s="94"/>
      <c r="J156" s="58"/>
      <c r="K156" s="16"/>
      <c r="L156" s="16"/>
      <c r="M156" s="11"/>
      <c r="N156" s="29"/>
      <c r="O156" s="17">
        <f t="shared" si="119"/>
        <v>0</v>
      </c>
      <c r="P156" s="58"/>
      <c r="Q156" s="58"/>
      <c r="R156" s="58"/>
      <c r="S156" s="58"/>
      <c r="T156" s="58"/>
    </row>
    <row r="157" spans="1:20" ht="12.75" customHeight="1" x14ac:dyDescent="0.2">
      <c r="A157" s="59"/>
      <c r="B157" s="62"/>
      <c r="C157" s="62"/>
      <c r="D157" s="83"/>
      <c r="E157" s="56"/>
      <c r="F157" s="56"/>
      <c r="G157" s="73"/>
      <c r="H157" s="58"/>
      <c r="I157" s="94"/>
      <c r="J157" s="58"/>
      <c r="K157" s="16"/>
      <c r="L157" s="16"/>
      <c r="M157" s="16"/>
      <c r="N157" s="29"/>
      <c r="O157" s="17">
        <f t="shared" si="119"/>
        <v>0</v>
      </c>
      <c r="P157" s="58"/>
      <c r="Q157" s="58"/>
      <c r="R157" s="58"/>
      <c r="S157" s="58"/>
      <c r="T157" s="58"/>
    </row>
    <row r="158" spans="1:20" ht="12.75" customHeight="1" x14ac:dyDescent="0.2">
      <c r="A158" s="59">
        <v>2</v>
      </c>
      <c r="B158" s="60" t="s">
        <v>117</v>
      </c>
      <c r="C158" s="60" t="s">
        <v>118</v>
      </c>
      <c r="D158" s="81" t="s">
        <v>34</v>
      </c>
      <c r="E158" s="56">
        <v>5</v>
      </c>
      <c r="F158" s="56">
        <f t="shared" ref="F158" si="202">H158+J158+R158</f>
        <v>27.805736906808004</v>
      </c>
      <c r="G158" s="57">
        <v>0.7</v>
      </c>
      <c r="H158" s="58">
        <f t="shared" ref="H158" si="203">G158*$P$8/1000</f>
        <v>1.1942839999999999</v>
      </c>
      <c r="I158" s="73">
        <v>0.28000000000000003</v>
      </c>
      <c r="J158" s="58">
        <f t="shared" ref="J158" si="204">I158*$P$9/1000</f>
        <v>0.72191559999999999</v>
      </c>
      <c r="K158" s="16" t="s">
        <v>119</v>
      </c>
      <c r="L158" s="16" t="s">
        <v>36</v>
      </c>
      <c r="M158" s="16">
        <v>1.02</v>
      </c>
      <c r="N158" s="29">
        <v>22.417000000000002</v>
      </c>
      <c r="O158" s="17">
        <f t="shared" si="119"/>
        <v>22.865340000000003</v>
      </c>
      <c r="P158" s="58">
        <f t="shared" ref="P158" si="205">E158*F158</f>
        <v>139.02868453404002</v>
      </c>
      <c r="Q158" s="58">
        <f t="shared" ref="Q158" si="206">SUM(O158:O161)</f>
        <v>22.865340000000003</v>
      </c>
      <c r="R158" s="58">
        <f t="shared" ref="R158" si="207">Q158*1.02*1.05*$R$14</f>
        <v>25.889537306808005</v>
      </c>
      <c r="S158" s="58">
        <v>32.437124190657798</v>
      </c>
      <c r="T158" s="58">
        <v>162.185620953289</v>
      </c>
    </row>
    <row r="159" spans="1:20" ht="12.75" customHeight="1" x14ac:dyDescent="0.2">
      <c r="A159" s="59"/>
      <c r="B159" s="61"/>
      <c r="C159" s="61"/>
      <c r="D159" s="82"/>
      <c r="E159" s="56"/>
      <c r="F159" s="56"/>
      <c r="G159" s="57"/>
      <c r="H159" s="58"/>
      <c r="I159" s="73"/>
      <c r="J159" s="58"/>
      <c r="K159" s="16"/>
      <c r="L159" s="16"/>
      <c r="M159" s="16"/>
      <c r="N159" s="29"/>
      <c r="O159" s="17">
        <f t="shared" si="119"/>
        <v>0</v>
      </c>
      <c r="P159" s="58"/>
      <c r="Q159" s="58"/>
      <c r="R159" s="58"/>
      <c r="S159" s="58"/>
      <c r="T159" s="58"/>
    </row>
    <row r="160" spans="1:20" ht="12.75" customHeight="1" x14ac:dyDescent="0.2">
      <c r="A160" s="59"/>
      <c r="B160" s="61"/>
      <c r="C160" s="61"/>
      <c r="D160" s="82"/>
      <c r="E160" s="56"/>
      <c r="F160" s="56"/>
      <c r="G160" s="57"/>
      <c r="H160" s="58"/>
      <c r="I160" s="73"/>
      <c r="J160" s="58"/>
      <c r="K160" s="16"/>
      <c r="L160" s="16"/>
      <c r="M160" s="11"/>
      <c r="N160" s="29"/>
      <c r="O160" s="17">
        <f t="shared" si="119"/>
        <v>0</v>
      </c>
      <c r="P160" s="58"/>
      <c r="Q160" s="58"/>
      <c r="R160" s="58"/>
      <c r="S160" s="58"/>
      <c r="T160" s="58"/>
    </row>
    <row r="161" spans="1:20" ht="12.75" customHeight="1" x14ac:dyDescent="0.2">
      <c r="A161" s="59"/>
      <c r="B161" s="62"/>
      <c r="C161" s="62"/>
      <c r="D161" s="83"/>
      <c r="E161" s="56"/>
      <c r="F161" s="56"/>
      <c r="G161" s="57"/>
      <c r="H161" s="58"/>
      <c r="I161" s="73"/>
      <c r="J161" s="58"/>
      <c r="K161" s="16"/>
      <c r="L161" s="16"/>
      <c r="M161" s="16"/>
      <c r="N161" s="29"/>
      <c r="O161" s="17">
        <f t="shared" si="119"/>
        <v>0</v>
      </c>
      <c r="P161" s="58"/>
      <c r="Q161" s="58"/>
      <c r="R161" s="58"/>
      <c r="S161" s="58"/>
      <c r="T161" s="58"/>
    </row>
    <row r="162" spans="1:20" ht="12.75" customHeight="1" x14ac:dyDescent="0.2">
      <c r="A162" s="59">
        <v>3</v>
      </c>
      <c r="B162" s="67" t="s">
        <v>108</v>
      </c>
      <c r="C162" s="67" t="s">
        <v>109</v>
      </c>
      <c r="D162" s="81" t="s">
        <v>34</v>
      </c>
      <c r="E162" s="56">
        <v>3.5</v>
      </c>
      <c r="F162" s="56">
        <f t="shared" ref="F162" si="208">H162+J162+R162</f>
        <v>33.759254437813993</v>
      </c>
      <c r="G162" s="87">
        <v>2.78</v>
      </c>
      <c r="H162" s="58">
        <f t="shared" ref="H162" si="209">G162*$P$8/1000</f>
        <v>4.7430135999999994</v>
      </c>
      <c r="I162" s="73">
        <v>0.34</v>
      </c>
      <c r="J162" s="58">
        <f t="shared" ref="J162" si="210">I162*$P$9/1000</f>
        <v>0.87661180000000005</v>
      </c>
      <c r="K162" s="16" t="s">
        <v>61</v>
      </c>
      <c r="L162" s="20" t="s">
        <v>36</v>
      </c>
      <c r="M162" s="21">
        <v>0.71</v>
      </c>
      <c r="N162" s="29">
        <v>27.016999999999999</v>
      </c>
      <c r="O162" s="17">
        <f t="shared" si="119"/>
        <v>19.18207</v>
      </c>
      <c r="P162" s="58">
        <f t="shared" ref="P162" si="211">E162*F162</f>
        <v>118.15739053234898</v>
      </c>
      <c r="Q162" s="58">
        <f t="shared" ref="Q162" si="212">SUM(O162:O165)</f>
        <v>24.852594999999997</v>
      </c>
      <c r="R162" s="58">
        <f t="shared" ref="R162" si="213">Q162*1.02*1.05*$R$14</f>
        <v>28.139629037813997</v>
      </c>
      <c r="S162" s="58">
        <v>39.382273250067087</v>
      </c>
      <c r="T162" s="58">
        <v>137.8379563752348</v>
      </c>
    </row>
    <row r="163" spans="1:20" ht="12.75" customHeight="1" x14ac:dyDescent="0.25">
      <c r="A163" s="59"/>
      <c r="B163" s="67"/>
      <c r="C163" s="67"/>
      <c r="D163" s="82"/>
      <c r="E163" s="56"/>
      <c r="F163" s="56"/>
      <c r="G163" s="87"/>
      <c r="H163" s="58"/>
      <c r="I163" s="73"/>
      <c r="J163" s="58"/>
      <c r="K163" s="20" t="s">
        <v>49</v>
      </c>
      <c r="L163" s="20" t="s">
        <v>54</v>
      </c>
      <c r="M163" s="20">
        <v>1.17</v>
      </c>
      <c r="N163" s="29">
        <v>3.5</v>
      </c>
      <c r="O163" s="17">
        <f t="shared" si="119"/>
        <v>4.0949999999999998</v>
      </c>
      <c r="P163" s="58"/>
      <c r="Q163" s="58"/>
      <c r="R163" s="58"/>
      <c r="S163" s="58"/>
      <c r="T163" s="58"/>
    </row>
    <row r="164" spans="1:20" ht="12.75" customHeight="1" x14ac:dyDescent="0.2">
      <c r="A164" s="59"/>
      <c r="B164" s="67"/>
      <c r="C164" s="67"/>
      <c r="D164" s="82"/>
      <c r="E164" s="56"/>
      <c r="F164" s="56"/>
      <c r="G164" s="87"/>
      <c r="H164" s="58"/>
      <c r="I164" s="73"/>
      <c r="J164" s="58"/>
      <c r="K164" s="20" t="s">
        <v>97</v>
      </c>
      <c r="L164" s="20" t="s">
        <v>36</v>
      </c>
      <c r="M164" s="22">
        <v>1.2500000000000001E-2</v>
      </c>
      <c r="N164" s="29">
        <v>126.042</v>
      </c>
      <c r="O164" s="17">
        <f t="shared" si="119"/>
        <v>1.5755250000000001</v>
      </c>
      <c r="P164" s="58"/>
      <c r="Q164" s="58"/>
      <c r="R164" s="58"/>
      <c r="S164" s="58"/>
      <c r="T164" s="58"/>
    </row>
    <row r="165" spans="1:20" ht="12.75" customHeight="1" x14ac:dyDescent="0.2">
      <c r="A165" s="59"/>
      <c r="B165" s="67"/>
      <c r="C165" s="67"/>
      <c r="D165" s="83"/>
      <c r="E165" s="56"/>
      <c r="F165" s="56"/>
      <c r="G165" s="87"/>
      <c r="H165" s="58"/>
      <c r="I165" s="73"/>
      <c r="J165" s="58"/>
      <c r="K165" s="16"/>
      <c r="L165" s="16"/>
      <c r="M165" s="16"/>
      <c r="N165" s="29"/>
      <c r="O165" s="17">
        <f t="shared" si="119"/>
        <v>0</v>
      </c>
      <c r="P165" s="58"/>
      <c r="Q165" s="58"/>
      <c r="R165" s="58"/>
      <c r="S165" s="58"/>
      <c r="T165" s="58"/>
    </row>
    <row r="166" spans="1:20" ht="12.75" customHeight="1" x14ac:dyDescent="0.2">
      <c r="A166" s="59">
        <v>4</v>
      </c>
      <c r="B166" s="67" t="s">
        <v>30</v>
      </c>
      <c r="C166" s="78" t="s">
        <v>99</v>
      </c>
      <c r="D166" s="78" t="s">
        <v>28</v>
      </c>
      <c r="E166" s="85">
        <v>0.65712000000000004</v>
      </c>
      <c r="F166" s="56">
        <f>H166+J166+R166</f>
        <v>260.42007599999999</v>
      </c>
      <c r="G166" s="95"/>
      <c r="H166" s="58">
        <f>G166*$P$8/1000</f>
        <v>0</v>
      </c>
      <c r="I166" s="73"/>
      <c r="J166" s="58">
        <f>I166*$P$9/1000</f>
        <v>0</v>
      </c>
      <c r="K166" s="16" t="s">
        <v>100</v>
      </c>
      <c r="L166" s="16" t="s">
        <v>28</v>
      </c>
      <c r="M166" s="16">
        <v>1</v>
      </c>
      <c r="N166" s="29">
        <v>230</v>
      </c>
      <c r="O166" s="17">
        <f t="shared" si="119"/>
        <v>230</v>
      </c>
      <c r="P166" s="58">
        <f t="shared" ref="P166" si="214">E166*F166</f>
        <v>171.12724034112</v>
      </c>
      <c r="Q166" s="58">
        <f t="shared" ref="Q166" si="215">SUM(O166:O169)</f>
        <v>230</v>
      </c>
      <c r="R166" s="58">
        <f t="shared" ref="R166" si="216">Q166*1.02*1.05*$R$14</f>
        <v>260.42007599999999</v>
      </c>
      <c r="S166" s="58">
        <v>303.79624087158419</v>
      </c>
      <c r="T166" s="58">
        <v>199.6305858015354</v>
      </c>
    </row>
    <row r="167" spans="1:20" ht="12.75" customHeight="1" x14ac:dyDescent="0.2">
      <c r="A167" s="59"/>
      <c r="B167" s="67"/>
      <c r="C167" s="78"/>
      <c r="D167" s="79"/>
      <c r="E167" s="85"/>
      <c r="F167" s="56"/>
      <c r="G167" s="96"/>
      <c r="H167" s="58"/>
      <c r="I167" s="73"/>
      <c r="J167" s="58"/>
      <c r="K167" s="16"/>
      <c r="L167" s="16"/>
      <c r="M167" s="16"/>
      <c r="N167" s="29"/>
      <c r="O167" s="17">
        <f t="shared" si="119"/>
        <v>0</v>
      </c>
      <c r="P167" s="58"/>
      <c r="Q167" s="58"/>
      <c r="R167" s="58"/>
      <c r="S167" s="58"/>
      <c r="T167" s="58"/>
    </row>
    <row r="168" spans="1:20" ht="12.75" customHeight="1" x14ac:dyDescent="0.2">
      <c r="A168" s="59"/>
      <c r="B168" s="67"/>
      <c r="C168" s="78"/>
      <c r="D168" s="79"/>
      <c r="E168" s="85"/>
      <c r="F168" s="56"/>
      <c r="G168" s="96"/>
      <c r="H168" s="58"/>
      <c r="I168" s="73"/>
      <c r="J168" s="58"/>
      <c r="K168" s="16"/>
      <c r="L168" s="16"/>
      <c r="M168" s="16"/>
      <c r="N168" s="29"/>
      <c r="O168" s="17">
        <f t="shared" si="119"/>
        <v>0</v>
      </c>
      <c r="P168" s="58"/>
      <c r="Q168" s="58"/>
      <c r="R168" s="58"/>
      <c r="S168" s="58"/>
      <c r="T168" s="58"/>
    </row>
    <row r="169" spans="1:20" ht="12.75" customHeight="1" x14ac:dyDescent="0.2">
      <c r="A169" s="59"/>
      <c r="B169" s="67"/>
      <c r="C169" s="78"/>
      <c r="D169" s="79"/>
      <c r="E169" s="85"/>
      <c r="F169" s="56"/>
      <c r="G169" s="97"/>
      <c r="H169" s="58"/>
      <c r="I169" s="73"/>
      <c r="J169" s="58"/>
      <c r="K169" s="16"/>
      <c r="L169" s="16"/>
      <c r="M169" s="16"/>
      <c r="N169" s="29"/>
      <c r="O169" s="17">
        <f t="shared" si="119"/>
        <v>0</v>
      </c>
      <c r="P169" s="58"/>
      <c r="Q169" s="58"/>
      <c r="R169" s="58"/>
      <c r="S169" s="58"/>
      <c r="T169" s="58"/>
    </row>
    <row r="170" spans="1:20" ht="12.75" customHeight="1" x14ac:dyDescent="0.2">
      <c r="A170" s="59">
        <v>5</v>
      </c>
      <c r="B170" s="67" t="s">
        <v>30</v>
      </c>
      <c r="C170" s="78" t="s">
        <v>101</v>
      </c>
      <c r="D170" s="78" t="s">
        <v>28</v>
      </c>
      <c r="E170" s="85">
        <v>0.17519999999999999</v>
      </c>
      <c r="F170" s="56">
        <f t="shared" ref="F170" si="217">H170+J170+R170</f>
        <v>370.3433900796</v>
      </c>
      <c r="G170" s="95"/>
      <c r="H170" s="58">
        <f t="shared" ref="H170" si="218">G170*$P$8/1000</f>
        <v>0</v>
      </c>
      <c r="I170" s="73"/>
      <c r="J170" s="58">
        <f t="shared" ref="J170" si="219">I170*$P$9/1000</f>
        <v>0</v>
      </c>
      <c r="K170" s="16" t="s">
        <v>100</v>
      </c>
      <c r="L170" s="16" t="s">
        <v>28</v>
      </c>
      <c r="M170" s="16">
        <v>1</v>
      </c>
      <c r="N170" s="29">
        <v>327.08300000000003</v>
      </c>
      <c r="O170" s="17">
        <f t="shared" si="119"/>
        <v>327.08300000000003</v>
      </c>
      <c r="P170" s="58">
        <f t="shared" ref="P170" si="220">E170*F170</f>
        <v>64.884161941945919</v>
      </c>
      <c r="Q170" s="58">
        <f t="shared" ref="Q170" si="221">SUM(O170:O173)</f>
        <v>327.08300000000003</v>
      </c>
      <c r="R170" s="58">
        <f t="shared" ref="R170" si="222">Q170*1.02*1.05*$R$14</f>
        <v>370.3433900796</v>
      </c>
      <c r="S170" s="58">
        <v>432.02863414347991</v>
      </c>
      <c r="T170" s="58">
        <v>75.691416701937683</v>
      </c>
    </row>
    <row r="171" spans="1:20" ht="12.75" customHeight="1" x14ac:dyDescent="0.2">
      <c r="A171" s="59"/>
      <c r="B171" s="67"/>
      <c r="C171" s="78"/>
      <c r="D171" s="79"/>
      <c r="E171" s="85"/>
      <c r="F171" s="56"/>
      <c r="G171" s="96"/>
      <c r="H171" s="58"/>
      <c r="I171" s="73"/>
      <c r="J171" s="58"/>
      <c r="K171" s="18"/>
      <c r="L171" s="18"/>
      <c r="M171" s="18"/>
      <c r="N171" s="19"/>
      <c r="O171" s="17">
        <f t="shared" si="119"/>
        <v>0</v>
      </c>
      <c r="P171" s="58"/>
      <c r="Q171" s="58"/>
      <c r="R171" s="58"/>
      <c r="S171" s="58"/>
      <c r="T171" s="58"/>
    </row>
    <row r="172" spans="1:20" ht="12.75" customHeight="1" x14ac:dyDescent="0.2">
      <c r="A172" s="59"/>
      <c r="B172" s="67"/>
      <c r="C172" s="78"/>
      <c r="D172" s="79"/>
      <c r="E172" s="85"/>
      <c r="F172" s="56"/>
      <c r="G172" s="96"/>
      <c r="H172" s="58"/>
      <c r="I172" s="73"/>
      <c r="J172" s="58"/>
      <c r="K172" s="16"/>
      <c r="L172" s="16"/>
      <c r="M172" s="10"/>
      <c r="N172" s="29"/>
      <c r="O172" s="17">
        <f t="shared" si="119"/>
        <v>0</v>
      </c>
      <c r="P172" s="58"/>
      <c r="Q172" s="58"/>
      <c r="R172" s="58"/>
      <c r="S172" s="58"/>
      <c r="T172" s="58"/>
    </row>
    <row r="173" spans="1:20" ht="12.75" customHeight="1" x14ac:dyDescent="0.2">
      <c r="A173" s="59"/>
      <c r="B173" s="67"/>
      <c r="C173" s="78"/>
      <c r="D173" s="79"/>
      <c r="E173" s="85"/>
      <c r="F173" s="56"/>
      <c r="G173" s="97"/>
      <c r="H173" s="58"/>
      <c r="I173" s="73"/>
      <c r="J173" s="58"/>
      <c r="K173" s="16"/>
      <c r="L173" s="16"/>
      <c r="M173" s="16"/>
      <c r="N173" s="29"/>
      <c r="O173" s="17">
        <f t="shared" si="119"/>
        <v>0</v>
      </c>
      <c r="P173" s="58"/>
      <c r="Q173" s="58"/>
      <c r="R173" s="58"/>
      <c r="S173" s="58"/>
      <c r="T173" s="58"/>
    </row>
    <row r="174" spans="1:20" ht="12.75" customHeight="1" x14ac:dyDescent="0.2">
      <c r="A174" s="59">
        <v>6</v>
      </c>
      <c r="B174" s="77" t="s">
        <v>110</v>
      </c>
      <c r="C174" s="67" t="s">
        <v>111</v>
      </c>
      <c r="D174" s="78" t="s">
        <v>23</v>
      </c>
      <c r="E174" s="56">
        <v>17.2</v>
      </c>
      <c r="F174" s="56">
        <f>H174+J174+R174</f>
        <v>11.981127335604</v>
      </c>
      <c r="G174" s="80">
        <v>3.37</v>
      </c>
      <c r="H174" s="58">
        <f>G174*$P$8/1000</f>
        <v>5.7496244000000001</v>
      </c>
      <c r="I174" s="80">
        <v>3.4000000000000002E-2</v>
      </c>
      <c r="J174" s="58">
        <f>I174*$P$9/1000</f>
        <v>8.7661180000000005E-2</v>
      </c>
      <c r="K174" s="24" t="s">
        <v>103</v>
      </c>
      <c r="L174" s="24" t="s">
        <v>23</v>
      </c>
      <c r="M174" s="24">
        <v>1.01</v>
      </c>
      <c r="N174" s="19">
        <v>4.9169999999999998</v>
      </c>
      <c r="O174" s="17">
        <f t="shared" si="119"/>
        <v>4.96617</v>
      </c>
      <c r="P174" s="58">
        <f>E174*F174</f>
        <v>206.07539017238881</v>
      </c>
      <c r="Q174" s="58">
        <f>SUM(O174:O177)</f>
        <v>5.4261699999999999</v>
      </c>
      <c r="R174" s="58">
        <f>Q174*1.02*1.05*$R$14</f>
        <v>6.1438417556039999</v>
      </c>
      <c r="S174" s="58">
        <v>13.976731371356617</v>
      </c>
      <c r="T174" s="58">
        <v>240.39977958733382</v>
      </c>
    </row>
    <row r="175" spans="1:20" ht="12.75" customHeight="1" x14ac:dyDescent="0.2">
      <c r="A175" s="59"/>
      <c r="B175" s="77"/>
      <c r="C175" s="67"/>
      <c r="D175" s="79"/>
      <c r="E175" s="56"/>
      <c r="F175" s="56"/>
      <c r="G175" s="80"/>
      <c r="H175" s="58"/>
      <c r="I175" s="80"/>
      <c r="J175" s="58"/>
      <c r="K175" s="24"/>
      <c r="L175" s="24"/>
      <c r="M175" s="24"/>
      <c r="N175" s="19"/>
      <c r="O175" s="17">
        <f t="shared" si="119"/>
        <v>0</v>
      </c>
      <c r="P175" s="58"/>
      <c r="Q175" s="58"/>
      <c r="R175" s="58"/>
      <c r="S175" s="58"/>
      <c r="T175" s="58"/>
    </row>
    <row r="176" spans="1:20" ht="12.75" customHeight="1" x14ac:dyDescent="0.2">
      <c r="A176" s="59"/>
      <c r="B176" s="77"/>
      <c r="C176" s="67"/>
      <c r="D176" s="79"/>
      <c r="E176" s="56"/>
      <c r="F176" s="56"/>
      <c r="G176" s="80"/>
      <c r="H176" s="58"/>
      <c r="I176" s="80"/>
      <c r="J176" s="58"/>
      <c r="K176" s="24" t="s">
        <v>37</v>
      </c>
      <c r="L176" s="24" t="s">
        <v>34</v>
      </c>
      <c r="M176" s="25">
        <v>0.02</v>
      </c>
      <c r="N176" s="26">
        <v>23</v>
      </c>
      <c r="O176" s="17">
        <f t="shared" si="119"/>
        <v>0.46</v>
      </c>
      <c r="P176" s="58"/>
      <c r="Q176" s="58"/>
      <c r="R176" s="58"/>
      <c r="S176" s="58"/>
      <c r="T176" s="58"/>
    </row>
    <row r="177" spans="1:20" ht="12.75" customHeight="1" x14ac:dyDescent="0.2">
      <c r="A177" s="59"/>
      <c r="B177" s="77"/>
      <c r="C177" s="67"/>
      <c r="D177" s="79"/>
      <c r="E177" s="56"/>
      <c r="F177" s="56"/>
      <c r="G177" s="80"/>
      <c r="H177" s="58"/>
      <c r="I177" s="80"/>
      <c r="J177" s="58"/>
      <c r="K177" s="16"/>
      <c r="L177" s="16"/>
      <c r="M177" s="16"/>
      <c r="N177" s="29"/>
      <c r="O177" s="17">
        <f t="shared" si="119"/>
        <v>0</v>
      </c>
      <c r="P177" s="58"/>
      <c r="Q177" s="58"/>
      <c r="R177" s="58"/>
      <c r="S177" s="58"/>
      <c r="T177" s="58"/>
    </row>
    <row r="178" spans="1:20" ht="12.75" customHeight="1" x14ac:dyDescent="0.2">
      <c r="A178" s="59">
        <v>7</v>
      </c>
      <c r="B178" s="77" t="s">
        <v>110</v>
      </c>
      <c r="C178" s="67" t="s">
        <v>120</v>
      </c>
      <c r="D178" s="78" t="s">
        <v>23</v>
      </c>
      <c r="E178" s="56">
        <v>8.6</v>
      </c>
      <c r="F178" s="56">
        <f>H178+J178+R178</f>
        <v>11.027378436395999</v>
      </c>
      <c r="G178" s="80">
        <v>3.37</v>
      </c>
      <c r="H178" s="58">
        <f>G178*$P$8/1000</f>
        <v>5.7496244000000001</v>
      </c>
      <c r="I178" s="80">
        <v>3.4000000000000002E-2</v>
      </c>
      <c r="J178" s="58">
        <f>I178*$P$9/1000</f>
        <v>8.7661180000000005E-2</v>
      </c>
      <c r="K178" s="24" t="s">
        <v>103</v>
      </c>
      <c r="L178" s="24" t="s">
        <v>23</v>
      </c>
      <c r="M178" s="24">
        <v>1.01</v>
      </c>
      <c r="N178" s="19">
        <v>4.0830000000000002</v>
      </c>
      <c r="O178" s="17">
        <f t="shared" si="119"/>
        <v>4.1238299999999999</v>
      </c>
      <c r="P178" s="58">
        <f>E178*F178</f>
        <v>94.83545455300559</v>
      </c>
      <c r="Q178" s="58">
        <f>SUM(O178:O181)</f>
        <v>4.5838299999999998</v>
      </c>
      <c r="R178" s="58">
        <f>Q178*1.02*1.05*$R$14</f>
        <v>5.1900928563960003</v>
      </c>
      <c r="S178" s="58">
        <v>12.86412386902718</v>
      </c>
      <c r="T178" s="58">
        <v>110.63146527363375</v>
      </c>
    </row>
    <row r="179" spans="1:20" ht="12.75" customHeight="1" x14ac:dyDescent="0.2">
      <c r="A179" s="59"/>
      <c r="B179" s="77"/>
      <c r="C179" s="67"/>
      <c r="D179" s="79"/>
      <c r="E179" s="56"/>
      <c r="F179" s="56"/>
      <c r="G179" s="80"/>
      <c r="H179" s="58"/>
      <c r="I179" s="80"/>
      <c r="J179" s="58"/>
      <c r="K179" s="24"/>
      <c r="L179" s="24"/>
      <c r="M179" s="24"/>
      <c r="N179" s="19"/>
      <c r="O179" s="17">
        <f t="shared" si="119"/>
        <v>0</v>
      </c>
      <c r="P179" s="58"/>
      <c r="Q179" s="58"/>
      <c r="R179" s="58"/>
      <c r="S179" s="58"/>
      <c r="T179" s="58"/>
    </row>
    <row r="180" spans="1:20" ht="12.75" customHeight="1" x14ac:dyDescent="0.2">
      <c r="A180" s="59"/>
      <c r="B180" s="77"/>
      <c r="C180" s="67"/>
      <c r="D180" s="79"/>
      <c r="E180" s="56"/>
      <c r="F180" s="56"/>
      <c r="G180" s="80"/>
      <c r="H180" s="58"/>
      <c r="I180" s="80"/>
      <c r="J180" s="58"/>
      <c r="K180" s="24" t="s">
        <v>37</v>
      </c>
      <c r="L180" s="24" t="s">
        <v>34</v>
      </c>
      <c r="M180" s="25">
        <v>0.02</v>
      </c>
      <c r="N180" s="26">
        <v>23</v>
      </c>
      <c r="O180" s="17">
        <f t="shared" si="119"/>
        <v>0.46</v>
      </c>
      <c r="P180" s="58"/>
      <c r="Q180" s="58"/>
      <c r="R180" s="58"/>
      <c r="S180" s="58"/>
      <c r="T180" s="58"/>
    </row>
    <row r="181" spans="1:20" ht="12.75" customHeight="1" x14ac:dyDescent="0.2">
      <c r="A181" s="59"/>
      <c r="B181" s="77"/>
      <c r="C181" s="67"/>
      <c r="D181" s="79"/>
      <c r="E181" s="56"/>
      <c r="F181" s="56"/>
      <c r="G181" s="80"/>
      <c r="H181" s="58"/>
      <c r="I181" s="80"/>
      <c r="J181" s="58"/>
      <c r="K181" s="16"/>
      <c r="L181" s="16"/>
      <c r="M181" s="16"/>
      <c r="N181" s="29"/>
      <c r="O181" s="17">
        <f t="shared" si="119"/>
        <v>0</v>
      </c>
      <c r="P181" s="58"/>
      <c r="Q181" s="58"/>
      <c r="R181" s="58"/>
      <c r="S181" s="58"/>
      <c r="T181" s="58"/>
    </row>
    <row r="182" spans="1:20" ht="12.75" customHeight="1" x14ac:dyDescent="0.2">
      <c r="A182" s="144"/>
      <c r="B182" s="147"/>
      <c r="C182" s="150" t="s">
        <v>22</v>
      </c>
      <c r="D182" s="147"/>
      <c r="E182" s="153"/>
      <c r="F182" s="134">
        <f t="shared" ref="F182" si="223">H182+J182+R182</f>
        <v>3.002891</v>
      </c>
      <c r="G182" s="137">
        <v>0.4</v>
      </c>
      <c r="H182" s="128">
        <f t="shared" ref="H182" si="224">G182*$P$8/1000</f>
        <v>0.68244799999999994</v>
      </c>
      <c r="I182" s="140">
        <v>0.9</v>
      </c>
      <c r="J182" s="128">
        <f t="shared" ref="J182" si="225">I182*$P$9/1000</f>
        <v>2.320443</v>
      </c>
      <c r="K182" s="35"/>
      <c r="L182" s="35"/>
      <c r="M182" s="35"/>
      <c r="N182" s="36"/>
      <c r="O182" s="37">
        <f t="shared" si="119"/>
        <v>0</v>
      </c>
      <c r="P182" s="128">
        <f t="shared" ref="P182" si="226">E182*F182</f>
        <v>0</v>
      </c>
      <c r="Q182" s="128">
        <f t="shared" ref="Q182" si="227">SUM(O182:O185)</f>
        <v>0</v>
      </c>
      <c r="R182" s="128">
        <f t="shared" ref="R182" si="228">Q182*1.02*1.05*$R$14</f>
        <v>0</v>
      </c>
      <c r="S182" s="131"/>
      <c r="T182" s="143">
        <v>951.15138538436781</v>
      </c>
    </row>
    <row r="183" spans="1:20" ht="12.75" customHeight="1" x14ac:dyDescent="0.2">
      <c r="A183" s="145"/>
      <c r="B183" s="148"/>
      <c r="C183" s="151"/>
      <c r="D183" s="148"/>
      <c r="E183" s="154"/>
      <c r="F183" s="135"/>
      <c r="G183" s="138"/>
      <c r="H183" s="129"/>
      <c r="I183" s="141"/>
      <c r="J183" s="129"/>
      <c r="K183" s="35"/>
      <c r="L183" s="35"/>
      <c r="M183" s="35"/>
      <c r="N183" s="36"/>
      <c r="O183" s="37">
        <f t="shared" si="119"/>
        <v>0</v>
      </c>
      <c r="P183" s="129"/>
      <c r="Q183" s="129"/>
      <c r="R183" s="129"/>
      <c r="S183" s="131"/>
      <c r="T183" s="143"/>
    </row>
    <row r="184" spans="1:20" ht="12.75" customHeight="1" x14ac:dyDescent="0.2">
      <c r="A184" s="145"/>
      <c r="B184" s="148"/>
      <c r="C184" s="151"/>
      <c r="D184" s="148"/>
      <c r="E184" s="154"/>
      <c r="F184" s="135"/>
      <c r="G184" s="138"/>
      <c r="H184" s="129"/>
      <c r="I184" s="141"/>
      <c r="J184" s="129"/>
      <c r="K184" s="35"/>
      <c r="L184" s="35"/>
      <c r="M184" s="35"/>
      <c r="N184" s="36"/>
      <c r="O184" s="37">
        <f t="shared" si="119"/>
        <v>0</v>
      </c>
      <c r="P184" s="129"/>
      <c r="Q184" s="129"/>
      <c r="R184" s="129"/>
      <c r="S184" s="131"/>
      <c r="T184" s="143"/>
    </row>
    <row r="185" spans="1:20" ht="12.75" customHeight="1" x14ac:dyDescent="0.2">
      <c r="A185" s="146"/>
      <c r="B185" s="149"/>
      <c r="C185" s="152"/>
      <c r="D185" s="149"/>
      <c r="E185" s="155"/>
      <c r="F185" s="136"/>
      <c r="G185" s="139"/>
      <c r="H185" s="130"/>
      <c r="I185" s="142"/>
      <c r="J185" s="130"/>
      <c r="K185" s="35"/>
      <c r="L185" s="35"/>
      <c r="M185" s="35"/>
      <c r="N185" s="36"/>
      <c r="O185" s="37">
        <f t="shared" si="119"/>
        <v>0</v>
      </c>
      <c r="P185" s="130"/>
      <c r="Q185" s="130"/>
      <c r="R185" s="130"/>
      <c r="S185" s="131"/>
      <c r="T185" s="143"/>
    </row>
    <row r="186" spans="1:20" ht="12.75" customHeight="1" x14ac:dyDescent="0.2">
      <c r="A186" s="144"/>
      <c r="B186" s="147"/>
      <c r="C186" s="150" t="s">
        <v>132</v>
      </c>
      <c r="D186" s="147"/>
      <c r="E186" s="153"/>
      <c r="F186" s="134">
        <f t="shared" ref="F186" si="229">H186+J186+R186</f>
        <v>7.2872810000000001</v>
      </c>
      <c r="G186" s="137">
        <v>1.4</v>
      </c>
      <c r="H186" s="128">
        <f t="shared" ref="H186" si="230">G186*$P$8/1000</f>
        <v>2.3885679999999998</v>
      </c>
      <c r="I186" s="140">
        <v>1.9</v>
      </c>
      <c r="J186" s="128">
        <f t="shared" ref="J186" si="231">I186*$P$9/1000</f>
        <v>4.8987129999999999</v>
      </c>
      <c r="K186" s="35"/>
      <c r="L186" s="35"/>
      <c r="M186" s="35"/>
      <c r="N186" s="36"/>
      <c r="O186" s="37">
        <f t="shared" si="119"/>
        <v>0</v>
      </c>
      <c r="P186" s="128">
        <f t="shared" ref="P186" si="232">E186*F186</f>
        <v>0</v>
      </c>
      <c r="Q186" s="128">
        <f t="shared" ref="Q186" si="233">SUM(O186:O189)</f>
        <v>0</v>
      </c>
      <c r="R186" s="128">
        <f t="shared" ref="R186" si="234">Q186*1.02*1.05*$R$14</f>
        <v>0</v>
      </c>
      <c r="S186" s="131"/>
      <c r="T186" s="132">
        <v>0.44645183592096133</v>
      </c>
    </row>
    <row r="187" spans="1:20" ht="12.75" customHeight="1" x14ac:dyDescent="0.2">
      <c r="A187" s="145"/>
      <c r="B187" s="148"/>
      <c r="C187" s="151"/>
      <c r="D187" s="148"/>
      <c r="E187" s="154"/>
      <c r="F187" s="135"/>
      <c r="G187" s="138"/>
      <c r="H187" s="129"/>
      <c r="I187" s="141"/>
      <c r="J187" s="129"/>
      <c r="K187" s="35"/>
      <c r="L187" s="35"/>
      <c r="M187" s="35"/>
      <c r="N187" s="36"/>
      <c r="O187" s="37">
        <f t="shared" si="119"/>
        <v>0</v>
      </c>
      <c r="P187" s="129"/>
      <c r="Q187" s="129"/>
      <c r="R187" s="129"/>
      <c r="S187" s="131"/>
      <c r="T187" s="132"/>
    </row>
    <row r="188" spans="1:20" ht="12.75" customHeight="1" x14ac:dyDescent="0.2">
      <c r="A188" s="145"/>
      <c r="B188" s="148"/>
      <c r="C188" s="151"/>
      <c r="D188" s="148"/>
      <c r="E188" s="154"/>
      <c r="F188" s="135"/>
      <c r="G188" s="138"/>
      <c r="H188" s="129"/>
      <c r="I188" s="141"/>
      <c r="J188" s="129"/>
      <c r="K188" s="35"/>
      <c r="L188" s="35"/>
      <c r="M188" s="35"/>
      <c r="N188" s="36"/>
      <c r="O188" s="37">
        <f t="shared" si="119"/>
        <v>0</v>
      </c>
      <c r="P188" s="129"/>
      <c r="Q188" s="129"/>
      <c r="R188" s="129"/>
      <c r="S188" s="131"/>
      <c r="T188" s="132"/>
    </row>
    <row r="189" spans="1:20" ht="12.75" customHeight="1" x14ac:dyDescent="0.2">
      <c r="A189" s="146"/>
      <c r="B189" s="149"/>
      <c r="C189" s="152"/>
      <c r="D189" s="149"/>
      <c r="E189" s="155"/>
      <c r="F189" s="136"/>
      <c r="G189" s="139"/>
      <c r="H189" s="130"/>
      <c r="I189" s="142"/>
      <c r="J189" s="130"/>
      <c r="K189" s="35"/>
      <c r="L189" s="35"/>
      <c r="M189" s="35"/>
      <c r="N189" s="36"/>
      <c r="O189" s="37">
        <f t="shared" si="119"/>
        <v>0</v>
      </c>
      <c r="P189" s="130"/>
      <c r="Q189" s="130"/>
      <c r="R189" s="130"/>
      <c r="S189" s="131"/>
      <c r="T189" s="132"/>
    </row>
    <row r="190" spans="1:20" ht="12.75" customHeight="1" x14ac:dyDescent="0.2">
      <c r="A190" s="59"/>
      <c r="B190" s="67"/>
      <c r="C190" s="63" t="s">
        <v>112</v>
      </c>
      <c r="D190" s="78"/>
      <c r="E190" s="56"/>
      <c r="F190" s="56">
        <f t="shared" ref="F190" si="235">H190+J190+R190</f>
        <v>0</v>
      </c>
      <c r="G190" s="73"/>
      <c r="H190" s="58">
        <f t="shared" ref="H190" si="236">G190*$P$8/1000</f>
        <v>0</v>
      </c>
      <c r="I190" s="73"/>
      <c r="J190" s="58">
        <f t="shared" ref="J190" si="237">I190*$P$9/1000</f>
        <v>0</v>
      </c>
      <c r="K190" s="16"/>
      <c r="L190" s="16"/>
      <c r="M190" s="10"/>
      <c r="N190" s="29"/>
      <c r="O190" s="17">
        <f t="shared" si="119"/>
        <v>0</v>
      </c>
      <c r="P190" s="58">
        <f t="shared" ref="P190" si="238">E190*F190</f>
        <v>0</v>
      </c>
      <c r="Q190" s="58">
        <f t="shared" ref="Q190" si="239">SUM(O190:O193)</f>
        <v>0</v>
      </c>
      <c r="R190" s="58">
        <f t="shared" ref="R190" si="240">Q190*1.02*1.05*$R$14</f>
        <v>0</v>
      </c>
      <c r="S190" s="58">
        <v>0</v>
      </c>
      <c r="T190" s="58">
        <v>0</v>
      </c>
    </row>
    <row r="191" spans="1:20" ht="12.75" customHeight="1" x14ac:dyDescent="0.2">
      <c r="A191" s="59"/>
      <c r="B191" s="67"/>
      <c r="C191" s="63"/>
      <c r="D191" s="79"/>
      <c r="E191" s="56"/>
      <c r="F191" s="56"/>
      <c r="G191" s="73"/>
      <c r="H191" s="58"/>
      <c r="I191" s="73"/>
      <c r="J191" s="58"/>
      <c r="K191" s="16"/>
      <c r="L191" s="16"/>
      <c r="M191" s="16"/>
      <c r="N191" s="29"/>
      <c r="O191" s="17">
        <f t="shared" si="119"/>
        <v>0</v>
      </c>
      <c r="P191" s="58"/>
      <c r="Q191" s="58"/>
      <c r="R191" s="58"/>
      <c r="S191" s="58"/>
      <c r="T191" s="58"/>
    </row>
    <row r="192" spans="1:20" ht="12.75" customHeight="1" x14ac:dyDescent="0.2">
      <c r="A192" s="59"/>
      <c r="B192" s="67"/>
      <c r="C192" s="63"/>
      <c r="D192" s="79"/>
      <c r="E192" s="56"/>
      <c r="F192" s="56"/>
      <c r="G192" s="73"/>
      <c r="H192" s="58"/>
      <c r="I192" s="73"/>
      <c r="J192" s="58"/>
      <c r="K192" s="16"/>
      <c r="L192" s="16"/>
      <c r="M192" s="10"/>
      <c r="N192" s="29"/>
      <c r="O192" s="17">
        <f t="shared" si="119"/>
        <v>0</v>
      </c>
      <c r="P192" s="58"/>
      <c r="Q192" s="58"/>
      <c r="R192" s="58"/>
      <c r="S192" s="58"/>
      <c r="T192" s="58"/>
    </row>
    <row r="193" spans="1:20" ht="12.75" customHeight="1" x14ac:dyDescent="0.2">
      <c r="A193" s="59"/>
      <c r="B193" s="67"/>
      <c r="C193" s="63"/>
      <c r="D193" s="79"/>
      <c r="E193" s="56"/>
      <c r="F193" s="56"/>
      <c r="G193" s="73"/>
      <c r="H193" s="58"/>
      <c r="I193" s="73"/>
      <c r="J193" s="58"/>
      <c r="K193" s="16"/>
      <c r="L193" s="16"/>
      <c r="M193" s="16"/>
      <c r="N193" s="29"/>
      <c r="O193" s="17">
        <f t="shared" si="119"/>
        <v>0</v>
      </c>
      <c r="P193" s="58"/>
      <c r="Q193" s="58"/>
      <c r="R193" s="58"/>
      <c r="S193" s="58"/>
      <c r="T193" s="58"/>
    </row>
    <row r="194" spans="1:20" ht="12.75" customHeight="1" x14ac:dyDescent="0.2">
      <c r="A194" s="59">
        <v>1</v>
      </c>
      <c r="B194" s="84" t="s">
        <v>64</v>
      </c>
      <c r="C194" s="89" t="s">
        <v>65</v>
      </c>
      <c r="D194" s="90" t="s">
        <v>27</v>
      </c>
      <c r="E194" s="91">
        <v>23</v>
      </c>
      <c r="F194" s="56">
        <f>H194+J194+R194</f>
        <v>0.45897158399999993</v>
      </c>
      <c r="G194" s="92">
        <v>0.24</v>
      </c>
      <c r="H194" s="58">
        <f>G194*$P$8/1000</f>
        <v>0.40946879999999991</v>
      </c>
      <c r="I194" s="93">
        <v>1.9199999999999998E-2</v>
      </c>
      <c r="J194" s="58">
        <f>I194*$P$9/1000</f>
        <v>4.9502784000000001E-2</v>
      </c>
      <c r="K194" s="16"/>
      <c r="L194" s="16"/>
      <c r="M194" s="16"/>
      <c r="N194" s="30"/>
      <c r="O194" s="17">
        <f t="shared" si="119"/>
        <v>0</v>
      </c>
      <c r="P194" s="58">
        <f>E194*F194</f>
        <v>10.556346431999998</v>
      </c>
      <c r="Q194" s="58">
        <f>SUM(O194:O197)</f>
        <v>0</v>
      </c>
      <c r="R194" s="58">
        <f>Q194*1.02*1.05*$R$14</f>
        <v>0</v>
      </c>
      <c r="S194" s="58">
        <v>0.53541894322339623</v>
      </c>
      <c r="T194" s="58">
        <v>12.314635694138113</v>
      </c>
    </row>
    <row r="195" spans="1:20" ht="12.75" customHeight="1" x14ac:dyDescent="0.2">
      <c r="A195" s="59"/>
      <c r="B195" s="84"/>
      <c r="C195" s="89"/>
      <c r="D195" s="90"/>
      <c r="E195" s="91"/>
      <c r="F195" s="56"/>
      <c r="G195" s="92"/>
      <c r="H195" s="58"/>
      <c r="I195" s="93"/>
      <c r="J195" s="58"/>
      <c r="K195" s="16"/>
      <c r="L195" s="16"/>
      <c r="M195" s="16"/>
      <c r="N195" s="30"/>
      <c r="O195" s="17">
        <f t="shared" si="119"/>
        <v>0</v>
      </c>
      <c r="P195" s="58"/>
      <c r="Q195" s="58"/>
      <c r="R195" s="58"/>
      <c r="S195" s="58"/>
      <c r="T195" s="58"/>
    </row>
    <row r="196" spans="1:20" ht="12.75" customHeight="1" x14ac:dyDescent="0.2">
      <c r="A196" s="59"/>
      <c r="B196" s="84"/>
      <c r="C196" s="89"/>
      <c r="D196" s="90"/>
      <c r="E196" s="91"/>
      <c r="F196" s="56"/>
      <c r="G196" s="92"/>
      <c r="H196" s="58"/>
      <c r="I196" s="93"/>
      <c r="J196" s="58"/>
      <c r="K196" s="16"/>
      <c r="L196" s="16"/>
      <c r="M196" s="16"/>
      <c r="N196" s="30"/>
      <c r="O196" s="17">
        <f t="shared" si="119"/>
        <v>0</v>
      </c>
      <c r="P196" s="58"/>
      <c r="Q196" s="58"/>
      <c r="R196" s="58"/>
      <c r="S196" s="58"/>
      <c r="T196" s="58"/>
    </row>
    <row r="197" spans="1:20" ht="12.75" customHeight="1" x14ac:dyDescent="0.2">
      <c r="A197" s="59"/>
      <c r="B197" s="84"/>
      <c r="C197" s="89"/>
      <c r="D197" s="90"/>
      <c r="E197" s="91"/>
      <c r="F197" s="56"/>
      <c r="G197" s="92"/>
      <c r="H197" s="58"/>
      <c r="I197" s="93"/>
      <c r="J197" s="58"/>
      <c r="K197" s="16"/>
      <c r="L197" s="16"/>
      <c r="M197" s="16"/>
      <c r="N197" s="29"/>
      <c r="O197" s="17">
        <f t="shared" si="119"/>
        <v>0</v>
      </c>
      <c r="P197" s="58"/>
      <c r="Q197" s="58"/>
      <c r="R197" s="58"/>
      <c r="S197" s="58"/>
      <c r="T197" s="58"/>
    </row>
    <row r="198" spans="1:20" ht="12.75" customHeight="1" x14ac:dyDescent="0.2">
      <c r="A198" s="59">
        <v>2</v>
      </c>
      <c r="B198" s="67" t="s">
        <v>66</v>
      </c>
      <c r="C198" s="67" t="s">
        <v>67</v>
      </c>
      <c r="D198" s="59" t="s">
        <v>28</v>
      </c>
      <c r="E198" s="85">
        <v>3.5000000000000003E-2</v>
      </c>
      <c r="F198" s="56">
        <f>H198+J198+R198</f>
        <v>521.08879100000001</v>
      </c>
      <c r="G198" s="73">
        <v>38</v>
      </c>
      <c r="H198" s="58">
        <f>G198*$P$8/1000</f>
        <v>64.832560000000001</v>
      </c>
      <c r="I198" s="73">
        <v>1.3</v>
      </c>
      <c r="J198" s="58">
        <f>I198*$P$9/1000</f>
        <v>3.3517510000000001</v>
      </c>
      <c r="K198" s="16" t="s">
        <v>75</v>
      </c>
      <c r="L198" s="16" t="s">
        <v>28</v>
      </c>
      <c r="M198" s="16">
        <v>1</v>
      </c>
      <c r="N198" s="30">
        <v>400</v>
      </c>
      <c r="O198" s="17">
        <f t="shared" si="119"/>
        <v>400</v>
      </c>
      <c r="P198" s="58">
        <f>E198*F198</f>
        <v>18.238107685000003</v>
      </c>
      <c r="Q198" s="58">
        <f>SUM(O198:O201)</f>
        <v>400</v>
      </c>
      <c r="R198" s="58">
        <f>Q198*1.02*1.05*$R$14</f>
        <v>452.90447999999998</v>
      </c>
      <c r="S198" s="58">
        <v>607.88253462501336</v>
      </c>
      <c r="T198" s="58">
        <v>21.275888711875471</v>
      </c>
    </row>
    <row r="199" spans="1:20" ht="12.75" customHeight="1" x14ac:dyDescent="0.2">
      <c r="A199" s="59"/>
      <c r="B199" s="67"/>
      <c r="C199" s="67"/>
      <c r="D199" s="59"/>
      <c r="E199" s="85"/>
      <c r="F199" s="56"/>
      <c r="G199" s="73"/>
      <c r="H199" s="58"/>
      <c r="I199" s="73"/>
      <c r="J199" s="58"/>
      <c r="K199" s="16"/>
      <c r="L199" s="16"/>
      <c r="M199" s="16"/>
      <c r="N199" s="30"/>
      <c r="O199" s="17">
        <f t="shared" si="119"/>
        <v>0</v>
      </c>
      <c r="P199" s="58"/>
      <c r="Q199" s="58"/>
      <c r="R199" s="58"/>
      <c r="S199" s="58"/>
      <c r="T199" s="58"/>
    </row>
    <row r="200" spans="1:20" ht="12.75" customHeight="1" x14ac:dyDescent="0.2">
      <c r="A200" s="59"/>
      <c r="B200" s="67"/>
      <c r="C200" s="67"/>
      <c r="D200" s="59"/>
      <c r="E200" s="85"/>
      <c r="F200" s="56"/>
      <c r="G200" s="73"/>
      <c r="H200" s="58"/>
      <c r="I200" s="73"/>
      <c r="J200" s="58"/>
      <c r="K200" s="16"/>
      <c r="L200" s="16"/>
      <c r="M200" s="16"/>
      <c r="N200" s="30"/>
      <c r="O200" s="17">
        <f t="shared" si="119"/>
        <v>0</v>
      </c>
      <c r="P200" s="58"/>
      <c r="Q200" s="58"/>
      <c r="R200" s="58"/>
      <c r="S200" s="58"/>
      <c r="T200" s="58"/>
    </row>
    <row r="201" spans="1:20" ht="12.75" customHeight="1" x14ac:dyDescent="0.2">
      <c r="A201" s="59"/>
      <c r="B201" s="67"/>
      <c r="C201" s="67"/>
      <c r="D201" s="59"/>
      <c r="E201" s="85"/>
      <c r="F201" s="56"/>
      <c r="G201" s="73"/>
      <c r="H201" s="58"/>
      <c r="I201" s="73"/>
      <c r="J201" s="58"/>
      <c r="K201" s="16"/>
      <c r="L201" s="16"/>
      <c r="M201" s="16"/>
      <c r="N201" s="29"/>
      <c r="O201" s="17">
        <f t="shared" si="119"/>
        <v>0</v>
      </c>
      <c r="P201" s="58"/>
      <c r="Q201" s="58"/>
      <c r="R201" s="58"/>
      <c r="S201" s="58"/>
      <c r="T201" s="58"/>
    </row>
    <row r="202" spans="1:20" ht="12.75" customHeight="1" x14ac:dyDescent="0.2">
      <c r="A202" s="59">
        <v>3</v>
      </c>
      <c r="B202" s="67" t="s">
        <v>68</v>
      </c>
      <c r="C202" s="67" t="s">
        <v>69</v>
      </c>
      <c r="D202" s="59" t="s">
        <v>31</v>
      </c>
      <c r="E202" s="56">
        <v>2.94</v>
      </c>
      <c r="F202" s="56">
        <f>H202+J202+R202</f>
        <v>2.5261651839999999</v>
      </c>
      <c r="G202" s="73">
        <v>0.67100000000000004</v>
      </c>
      <c r="H202" s="58">
        <f>G202*$P$8/1000</f>
        <v>1.1448065200000002</v>
      </c>
      <c r="I202" s="57"/>
      <c r="J202" s="58">
        <f>I202*$P$9/1000</f>
        <v>0</v>
      </c>
      <c r="K202" s="16" t="s">
        <v>76</v>
      </c>
      <c r="L202" s="16" t="s">
        <v>31</v>
      </c>
      <c r="M202" s="16">
        <v>1</v>
      </c>
      <c r="N202" s="29">
        <v>1.22</v>
      </c>
      <c r="O202" s="17">
        <f t="shared" si="119"/>
        <v>1.22</v>
      </c>
      <c r="P202" s="58">
        <f>E202*F202</f>
        <v>7.4269256409599995</v>
      </c>
      <c r="Q202" s="58">
        <f>SUM(O202:O205)</f>
        <v>1.22</v>
      </c>
      <c r="R202" s="58">
        <f>Q202*1.02*1.05*$R$14</f>
        <v>1.3813586639999997</v>
      </c>
      <c r="S202" s="58">
        <v>2.9469290482807238</v>
      </c>
      <c r="T202" s="58">
        <v>8.6639714019453269</v>
      </c>
    </row>
    <row r="203" spans="1:20" ht="12.75" customHeight="1" x14ac:dyDescent="0.2">
      <c r="A203" s="59"/>
      <c r="B203" s="67"/>
      <c r="C203" s="67"/>
      <c r="D203" s="59"/>
      <c r="E203" s="56"/>
      <c r="F203" s="56"/>
      <c r="G203" s="73"/>
      <c r="H203" s="58"/>
      <c r="I203" s="57"/>
      <c r="J203" s="58"/>
      <c r="K203" s="16"/>
      <c r="L203" s="16"/>
      <c r="M203" s="16"/>
      <c r="N203" s="29"/>
      <c r="O203" s="17">
        <f t="shared" si="119"/>
        <v>0</v>
      </c>
      <c r="P203" s="58"/>
      <c r="Q203" s="58"/>
      <c r="R203" s="58"/>
      <c r="S203" s="58"/>
      <c r="T203" s="58"/>
    </row>
    <row r="204" spans="1:20" ht="12.75" customHeight="1" x14ac:dyDescent="0.2">
      <c r="A204" s="59"/>
      <c r="B204" s="67"/>
      <c r="C204" s="67"/>
      <c r="D204" s="59"/>
      <c r="E204" s="56"/>
      <c r="F204" s="56"/>
      <c r="G204" s="73"/>
      <c r="H204" s="58"/>
      <c r="I204" s="57"/>
      <c r="J204" s="58"/>
      <c r="K204" s="16"/>
      <c r="L204" s="16"/>
      <c r="M204" s="10"/>
      <c r="N204" s="29"/>
      <c r="O204" s="17">
        <f t="shared" si="119"/>
        <v>0</v>
      </c>
      <c r="P204" s="58"/>
      <c r="Q204" s="58"/>
      <c r="R204" s="58"/>
      <c r="S204" s="58"/>
      <c r="T204" s="58"/>
    </row>
    <row r="205" spans="1:20" ht="12.75" customHeight="1" x14ac:dyDescent="0.2">
      <c r="A205" s="59"/>
      <c r="B205" s="67"/>
      <c r="C205" s="67"/>
      <c r="D205" s="59"/>
      <c r="E205" s="56"/>
      <c r="F205" s="56"/>
      <c r="G205" s="73"/>
      <c r="H205" s="58"/>
      <c r="I205" s="57"/>
      <c r="J205" s="58"/>
      <c r="K205" s="16"/>
      <c r="L205" s="16"/>
      <c r="M205" s="16"/>
      <c r="N205" s="29"/>
      <c r="O205" s="17">
        <f t="shared" si="119"/>
        <v>0</v>
      </c>
      <c r="P205" s="58"/>
      <c r="Q205" s="58"/>
      <c r="R205" s="58"/>
      <c r="S205" s="58"/>
      <c r="T205" s="58"/>
    </row>
    <row r="206" spans="1:20" ht="12.75" customHeight="1" x14ac:dyDescent="0.2">
      <c r="A206" s="59">
        <v>4</v>
      </c>
      <c r="B206" s="84" t="s">
        <v>70</v>
      </c>
      <c r="C206" s="67" t="s">
        <v>71</v>
      </c>
      <c r="D206" s="56" t="s">
        <v>28</v>
      </c>
      <c r="E206" s="85">
        <v>0.30214999999999997</v>
      </c>
      <c r="F206" s="56">
        <f>H206+J206+R206</f>
        <v>132.35281766367999</v>
      </c>
      <c r="G206" s="86">
        <v>34.299999999999997</v>
      </c>
      <c r="H206" s="58">
        <f>G206*$P$8/1000</f>
        <v>58.519915999999988</v>
      </c>
      <c r="I206" s="88">
        <v>20</v>
      </c>
      <c r="J206" s="58">
        <f>I206*$P$9/1000</f>
        <v>51.565400000000004</v>
      </c>
      <c r="K206" s="14" t="s">
        <v>44</v>
      </c>
      <c r="L206" s="14" t="s">
        <v>31</v>
      </c>
      <c r="M206" s="14">
        <v>24.4</v>
      </c>
      <c r="N206" s="30">
        <v>0.80600000000000005</v>
      </c>
      <c r="O206" s="17">
        <f t="shared" si="119"/>
        <v>19.666399999999999</v>
      </c>
      <c r="P206" s="58">
        <f>E206*F206</f>
        <v>39.990403857080906</v>
      </c>
      <c r="Q206" s="58">
        <f>SUM(O206:O209)</f>
        <v>19.666399999999999</v>
      </c>
      <c r="R206" s="58">
        <f>Q206*1.02*1.05*$R$14</f>
        <v>22.267501663679997</v>
      </c>
      <c r="S206" s="58">
        <v>154.397806392577</v>
      </c>
      <c r="T206" s="58">
        <v>46.651297201517139</v>
      </c>
    </row>
    <row r="207" spans="1:20" ht="12.75" customHeight="1" x14ac:dyDescent="0.2">
      <c r="A207" s="59"/>
      <c r="B207" s="84"/>
      <c r="C207" s="67"/>
      <c r="D207" s="56"/>
      <c r="E207" s="85"/>
      <c r="F207" s="56"/>
      <c r="G207" s="86"/>
      <c r="H207" s="58"/>
      <c r="I207" s="88"/>
      <c r="J207" s="58"/>
      <c r="K207" s="16"/>
      <c r="L207" s="16"/>
      <c r="M207" s="16"/>
      <c r="N207" s="29"/>
      <c r="O207" s="17">
        <f t="shared" si="119"/>
        <v>0</v>
      </c>
      <c r="P207" s="58"/>
      <c r="Q207" s="58"/>
      <c r="R207" s="58"/>
      <c r="S207" s="58"/>
      <c r="T207" s="58"/>
    </row>
    <row r="208" spans="1:20" ht="12.75" customHeight="1" x14ac:dyDescent="0.2">
      <c r="A208" s="59"/>
      <c r="B208" s="84"/>
      <c r="C208" s="67"/>
      <c r="D208" s="56"/>
      <c r="E208" s="85"/>
      <c r="F208" s="56"/>
      <c r="G208" s="86"/>
      <c r="H208" s="58"/>
      <c r="I208" s="88"/>
      <c r="J208" s="58"/>
      <c r="K208" s="16"/>
      <c r="L208" s="16"/>
      <c r="M208" s="16"/>
      <c r="N208" s="29"/>
      <c r="O208" s="17">
        <f t="shared" si="119"/>
        <v>0</v>
      </c>
      <c r="P208" s="58"/>
      <c r="Q208" s="58"/>
      <c r="R208" s="58"/>
      <c r="S208" s="58"/>
      <c r="T208" s="58"/>
    </row>
    <row r="209" spans="1:20" ht="12.75" customHeight="1" x14ac:dyDescent="0.2">
      <c r="A209" s="59"/>
      <c r="B209" s="84"/>
      <c r="C209" s="67"/>
      <c r="D209" s="56"/>
      <c r="E209" s="85"/>
      <c r="F209" s="56"/>
      <c r="G209" s="86"/>
      <c r="H209" s="58"/>
      <c r="I209" s="88"/>
      <c r="J209" s="58"/>
      <c r="K209" s="16"/>
      <c r="L209" s="16"/>
      <c r="M209" s="16"/>
      <c r="N209" s="29"/>
      <c r="O209" s="17">
        <f t="shared" si="119"/>
        <v>0</v>
      </c>
      <c r="P209" s="58"/>
      <c r="Q209" s="58"/>
      <c r="R209" s="58"/>
      <c r="S209" s="58"/>
      <c r="T209" s="58"/>
    </row>
    <row r="210" spans="1:20" ht="12.75" customHeight="1" x14ac:dyDescent="0.2">
      <c r="A210" s="59">
        <v>5</v>
      </c>
      <c r="B210" s="67" t="s">
        <v>30</v>
      </c>
      <c r="C210" s="67" t="s">
        <v>72</v>
      </c>
      <c r="D210" s="59" t="s">
        <v>31</v>
      </c>
      <c r="E210" s="56">
        <v>204.41</v>
      </c>
      <c r="F210" s="56">
        <f>H210+J210+R210</f>
        <v>0.41633244324000002</v>
      </c>
      <c r="G210" s="87"/>
      <c r="H210" s="58">
        <f>G210*$P$8/1000</f>
        <v>0</v>
      </c>
      <c r="I210" s="73"/>
      <c r="J210" s="58">
        <f>I210*$P$9/1000</f>
        <v>0</v>
      </c>
      <c r="K210" s="16" t="s">
        <v>45</v>
      </c>
      <c r="L210" s="16" t="s">
        <v>31</v>
      </c>
      <c r="M210" s="16">
        <v>1</v>
      </c>
      <c r="N210" s="29">
        <v>0.36770000000000003</v>
      </c>
      <c r="O210" s="17">
        <f t="shared" si="119"/>
        <v>0.36770000000000003</v>
      </c>
      <c r="P210" s="58">
        <f>E210*F210</f>
        <v>85.102514722688397</v>
      </c>
      <c r="Q210" s="58">
        <f>SUM(O210:O213)</f>
        <v>0.36770000000000003</v>
      </c>
      <c r="R210" s="58">
        <f>Q210*1.02*1.05*$R$14</f>
        <v>0.41633244324000002</v>
      </c>
      <c r="S210" s="58">
        <v>0.48567772942818049</v>
      </c>
      <c r="T210" s="58">
        <v>99.277384672414371</v>
      </c>
    </row>
    <row r="211" spans="1:20" ht="12.75" customHeight="1" x14ac:dyDescent="0.2">
      <c r="A211" s="59"/>
      <c r="B211" s="67"/>
      <c r="C211" s="67"/>
      <c r="D211" s="59"/>
      <c r="E211" s="56"/>
      <c r="F211" s="56"/>
      <c r="G211" s="87"/>
      <c r="H211" s="58"/>
      <c r="I211" s="73"/>
      <c r="J211" s="58"/>
      <c r="K211" s="16"/>
      <c r="L211" s="16"/>
      <c r="M211" s="16"/>
      <c r="N211" s="29"/>
      <c r="O211" s="17">
        <f t="shared" si="119"/>
        <v>0</v>
      </c>
      <c r="P211" s="58"/>
      <c r="Q211" s="58"/>
      <c r="R211" s="58"/>
      <c r="S211" s="58"/>
      <c r="T211" s="58"/>
    </row>
    <row r="212" spans="1:20" ht="12.75" customHeight="1" x14ac:dyDescent="0.2">
      <c r="A212" s="59"/>
      <c r="B212" s="67"/>
      <c r="C212" s="67"/>
      <c r="D212" s="59"/>
      <c r="E212" s="56"/>
      <c r="F212" s="56"/>
      <c r="G212" s="87"/>
      <c r="H212" s="58"/>
      <c r="I212" s="73"/>
      <c r="J212" s="58"/>
      <c r="K212" s="16"/>
      <c r="L212" s="16"/>
      <c r="M212" s="16"/>
      <c r="N212" s="29"/>
      <c r="O212" s="17">
        <f t="shared" si="119"/>
        <v>0</v>
      </c>
      <c r="P212" s="58"/>
      <c r="Q212" s="58"/>
      <c r="R212" s="58"/>
      <c r="S212" s="58"/>
      <c r="T212" s="58"/>
    </row>
    <row r="213" spans="1:20" ht="12.75" customHeight="1" x14ac:dyDescent="0.2">
      <c r="A213" s="59"/>
      <c r="B213" s="67"/>
      <c r="C213" s="67"/>
      <c r="D213" s="59"/>
      <c r="E213" s="56"/>
      <c r="F213" s="56"/>
      <c r="G213" s="87"/>
      <c r="H213" s="58"/>
      <c r="I213" s="73"/>
      <c r="J213" s="58"/>
      <c r="K213" s="16"/>
      <c r="L213" s="16"/>
      <c r="M213" s="16"/>
      <c r="N213" s="29"/>
      <c r="O213" s="17">
        <f t="shared" si="119"/>
        <v>0</v>
      </c>
      <c r="P213" s="58"/>
      <c r="Q213" s="58"/>
      <c r="R213" s="58"/>
      <c r="S213" s="58"/>
      <c r="T213" s="58"/>
    </row>
    <row r="214" spans="1:20" ht="12.75" customHeight="1" x14ac:dyDescent="0.2">
      <c r="A214" s="59">
        <v>6</v>
      </c>
      <c r="B214" s="67" t="s">
        <v>30</v>
      </c>
      <c r="C214" s="67" t="s">
        <v>73</v>
      </c>
      <c r="D214" s="59" t="s">
        <v>31</v>
      </c>
      <c r="E214" s="56">
        <v>97.74</v>
      </c>
      <c r="F214" s="56">
        <f>H214+J214+R214</f>
        <v>0.41787345073319998</v>
      </c>
      <c r="G214" s="73"/>
      <c r="H214" s="58">
        <f>G214*$P$8/1000</f>
        <v>0</v>
      </c>
      <c r="I214" s="94"/>
      <c r="J214" s="58">
        <f>I214*$P$9/1000</f>
        <v>0</v>
      </c>
      <c r="K214" s="16" t="s">
        <v>45</v>
      </c>
      <c r="L214" s="16" t="s">
        <v>31</v>
      </c>
      <c r="M214" s="16">
        <v>1</v>
      </c>
      <c r="N214" s="29">
        <v>0.36906099999999997</v>
      </c>
      <c r="O214" s="17">
        <f t="shared" si="119"/>
        <v>0.36906099999999997</v>
      </c>
      <c r="P214" s="58">
        <f>E214*F214</f>
        <v>40.842951074662963</v>
      </c>
      <c r="Q214" s="58">
        <f>SUM(O214:O217)</f>
        <v>0.36906099999999997</v>
      </c>
      <c r="R214" s="58">
        <f>Q214*1.02*1.05*$R$14</f>
        <v>0.41787345073319998</v>
      </c>
      <c r="S214" s="58">
        <v>0.48747541066220751</v>
      </c>
      <c r="T214" s="58">
        <v>47.645846638124162</v>
      </c>
    </row>
    <row r="215" spans="1:20" ht="12.75" customHeight="1" x14ac:dyDescent="0.2">
      <c r="A215" s="59"/>
      <c r="B215" s="67"/>
      <c r="C215" s="67"/>
      <c r="D215" s="59"/>
      <c r="E215" s="56"/>
      <c r="F215" s="56"/>
      <c r="G215" s="73"/>
      <c r="H215" s="58"/>
      <c r="I215" s="94"/>
      <c r="J215" s="58"/>
      <c r="K215" s="16"/>
      <c r="L215" s="16"/>
      <c r="M215" s="16"/>
      <c r="N215" s="29"/>
      <c r="O215" s="17">
        <f t="shared" si="119"/>
        <v>0</v>
      </c>
      <c r="P215" s="58"/>
      <c r="Q215" s="58"/>
      <c r="R215" s="58"/>
      <c r="S215" s="58"/>
      <c r="T215" s="58"/>
    </row>
    <row r="216" spans="1:20" ht="12.75" customHeight="1" x14ac:dyDescent="0.2">
      <c r="A216" s="59"/>
      <c r="B216" s="67"/>
      <c r="C216" s="67"/>
      <c r="D216" s="59"/>
      <c r="E216" s="56"/>
      <c r="F216" s="56"/>
      <c r="G216" s="73"/>
      <c r="H216" s="58"/>
      <c r="I216" s="94"/>
      <c r="J216" s="58"/>
      <c r="K216" s="16"/>
      <c r="L216" s="16"/>
      <c r="M216" s="16"/>
      <c r="N216" s="29"/>
      <c r="O216" s="17">
        <f t="shared" si="119"/>
        <v>0</v>
      </c>
      <c r="P216" s="58"/>
      <c r="Q216" s="58"/>
      <c r="R216" s="58"/>
      <c r="S216" s="58"/>
      <c r="T216" s="58"/>
    </row>
    <row r="217" spans="1:20" ht="12.75" customHeight="1" x14ac:dyDescent="0.2">
      <c r="A217" s="59"/>
      <c r="B217" s="67"/>
      <c r="C217" s="67"/>
      <c r="D217" s="59"/>
      <c r="E217" s="56"/>
      <c r="F217" s="56"/>
      <c r="G217" s="73"/>
      <c r="H217" s="58"/>
      <c r="I217" s="94"/>
      <c r="J217" s="58"/>
      <c r="K217" s="16"/>
      <c r="L217" s="16"/>
      <c r="M217" s="16"/>
      <c r="N217" s="29"/>
      <c r="O217" s="17">
        <f t="shared" si="119"/>
        <v>0</v>
      </c>
      <c r="P217" s="58"/>
      <c r="Q217" s="58"/>
      <c r="R217" s="58"/>
      <c r="S217" s="58"/>
      <c r="T217" s="58"/>
    </row>
    <row r="218" spans="1:20" ht="12.75" customHeight="1" x14ac:dyDescent="0.2">
      <c r="A218" s="59">
        <v>7</v>
      </c>
      <c r="B218" s="67" t="s">
        <v>53</v>
      </c>
      <c r="C218" s="67" t="s">
        <v>74</v>
      </c>
      <c r="D218" s="79" t="s">
        <v>54</v>
      </c>
      <c r="E218" s="56">
        <v>17.2</v>
      </c>
      <c r="F218" s="56">
        <f>H218+J218+R218</f>
        <v>0.98941962824759999</v>
      </c>
      <c r="G218" s="73">
        <v>0.38400000000000001</v>
      </c>
      <c r="H218" s="58">
        <f>G218*$P$8/1000</f>
        <v>0.65515007999999997</v>
      </c>
      <c r="I218" s="94"/>
      <c r="J218" s="58">
        <f>I218*$P$9/1000</f>
        <v>0</v>
      </c>
      <c r="K218" s="16" t="s">
        <v>32</v>
      </c>
      <c r="L218" s="16" t="s">
        <v>31</v>
      </c>
      <c r="M218" s="16">
        <v>0.24399999999999999</v>
      </c>
      <c r="N218" s="30">
        <v>1.1160000000000001</v>
      </c>
      <c r="O218" s="17">
        <f t="shared" ref="O218:O229" si="241">M218*N218</f>
        <v>0.27230400000000005</v>
      </c>
      <c r="P218" s="58">
        <f>E218*F218</f>
        <v>17.01801760585872</v>
      </c>
      <c r="Q218" s="58">
        <f>SUM(O218:O221)</f>
        <v>0.29522300000000007</v>
      </c>
      <c r="R218" s="58">
        <f>Q218*1.02*1.05*$R$14</f>
        <v>0.33426954824760008</v>
      </c>
      <c r="S218" s="58">
        <v>1.1542196297730178</v>
      </c>
      <c r="T218" s="58">
        <v>19.852577632095905</v>
      </c>
    </row>
    <row r="219" spans="1:20" ht="12.75" customHeight="1" x14ac:dyDescent="0.2">
      <c r="A219" s="59"/>
      <c r="B219" s="67"/>
      <c r="C219" s="67"/>
      <c r="D219" s="79"/>
      <c r="E219" s="56"/>
      <c r="F219" s="56"/>
      <c r="G219" s="73"/>
      <c r="H219" s="58"/>
      <c r="I219" s="94"/>
      <c r="J219" s="58"/>
      <c r="K219" s="16" t="s">
        <v>52</v>
      </c>
      <c r="L219" s="16" t="s">
        <v>31</v>
      </c>
      <c r="M219" s="16">
        <v>2E-3</v>
      </c>
      <c r="N219" s="30">
        <v>0.7</v>
      </c>
      <c r="O219" s="17">
        <f t="shared" si="241"/>
        <v>1.4E-3</v>
      </c>
      <c r="P219" s="58"/>
      <c r="Q219" s="58"/>
      <c r="R219" s="58"/>
      <c r="S219" s="58"/>
      <c r="T219" s="58"/>
    </row>
    <row r="220" spans="1:20" ht="12.75" customHeight="1" x14ac:dyDescent="0.2">
      <c r="A220" s="59"/>
      <c r="B220" s="67"/>
      <c r="C220" s="67"/>
      <c r="D220" s="79"/>
      <c r="E220" s="56"/>
      <c r="F220" s="56"/>
      <c r="G220" s="73"/>
      <c r="H220" s="58"/>
      <c r="I220" s="94"/>
      <c r="J220" s="58"/>
      <c r="K220" s="16" t="s">
        <v>33</v>
      </c>
      <c r="L220" s="16" t="s">
        <v>31</v>
      </c>
      <c r="M220" s="16">
        <v>2.7E-2</v>
      </c>
      <c r="N220" s="30">
        <v>0.79700000000000004</v>
      </c>
      <c r="O220" s="17">
        <f t="shared" si="241"/>
        <v>2.1519E-2</v>
      </c>
      <c r="P220" s="58"/>
      <c r="Q220" s="58"/>
      <c r="R220" s="58"/>
      <c r="S220" s="58"/>
      <c r="T220" s="58"/>
    </row>
    <row r="221" spans="1:20" ht="12.75" customHeight="1" x14ac:dyDescent="0.2">
      <c r="A221" s="59"/>
      <c r="B221" s="67"/>
      <c r="C221" s="67"/>
      <c r="D221" s="79"/>
      <c r="E221" s="56"/>
      <c r="F221" s="56"/>
      <c r="G221" s="73"/>
      <c r="H221" s="58"/>
      <c r="I221" s="94"/>
      <c r="J221" s="58"/>
      <c r="K221" s="16"/>
      <c r="L221" s="16"/>
      <c r="M221" s="16"/>
      <c r="N221" s="29"/>
      <c r="O221" s="17">
        <f t="shared" si="241"/>
        <v>0</v>
      </c>
      <c r="P221" s="58"/>
      <c r="Q221" s="58"/>
      <c r="R221" s="58"/>
      <c r="S221" s="58"/>
      <c r="T221" s="58"/>
    </row>
    <row r="222" spans="1:20" ht="12.75" customHeight="1" x14ac:dyDescent="0.2">
      <c r="A222" s="144"/>
      <c r="B222" s="147"/>
      <c r="C222" s="150" t="s">
        <v>22</v>
      </c>
      <c r="D222" s="147"/>
      <c r="E222" s="153"/>
      <c r="F222" s="134">
        <f t="shared" ref="F222" si="242">H222+J222+R222</f>
        <v>3.002891</v>
      </c>
      <c r="G222" s="137">
        <v>0.4</v>
      </c>
      <c r="H222" s="128">
        <f t="shared" ref="H222" si="243">G222*$P$8/1000</f>
        <v>0.68244799999999994</v>
      </c>
      <c r="I222" s="140">
        <v>0.9</v>
      </c>
      <c r="J222" s="128">
        <f t="shared" ref="J222" si="244">I222*$P$9/1000</f>
        <v>2.320443</v>
      </c>
      <c r="K222" s="35"/>
      <c r="L222" s="35"/>
      <c r="M222" s="35"/>
      <c r="N222" s="36"/>
      <c r="O222" s="37">
        <f t="shared" si="241"/>
        <v>0</v>
      </c>
      <c r="P222" s="128">
        <f t="shared" ref="P222" si="245">E222*F222</f>
        <v>0</v>
      </c>
      <c r="Q222" s="128">
        <f t="shared" ref="Q222" si="246">SUM(O222:O225)</f>
        <v>0</v>
      </c>
      <c r="R222" s="128">
        <f t="shared" ref="R222" si="247">Q222*1.02*1.05*$R$14</f>
        <v>0</v>
      </c>
      <c r="S222" s="131"/>
      <c r="T222" s="143">
        <v>255.6816019521105</v>
      </c>
    </row>
    <row r="223" spans="1:20" ht="12.75" customHeight="1" x14ac:dyDescent="0.2">
      <c r="A223" s="145"/>
      <c r="B223" s="148"/>
      <c r="C223" s="151"/>
      <c r="D223" s="148"/>
      <c r="E223" s="154"/>
      <c r="F223" s="135"/>
      <c r="G223" s="138"/>
      <c r="H223" s="129"/>
      <c r="I223" s="141"/>
      <c r="J223" s="129"/>
      <c r="K223" s="35"/>
      <c r="L223" s="35"/>
      <c r="M223" s="35"/>
      <c r="N223" s="36"/>
      <c r="O223" s="37">
        <f t="shared" si="241"/>
        <v>0</v>
      </c>
      <c r="P223" s="129"/>
      <c r="Q223" s="129"/>
      <c r="R223" s="129"/>
      <c r="S223" s="131"/>
      <c r="T223" s="143"/>
    </row>
    <row r="224" spans="1:20" ht="12.75" customHeight="1" x14ac:dyDescent="0.2">
      <c r="A224" s="145"/>
      <c r="B224" s="148"/>
      <c r="C224" s="151"/>
      <c r="D224" s="148"/>
      <c r="E224" s="154"/>
      <c r="F224" s="135"/>
      <c r="G224" s="138"/>
      <c r="H224" s="129"/>
      <c r="I224" s="141"/>
      <c r="J224" s="129"/>
      <c r="K224" s="35"/>
      <c r="L224" s="35"/>
      <c r="M224" s="35"/>
      <c r="N224" s="36"/>
      <c r="O224" s="37">
        <f t="shared" si="241"/>
        <v>0</v>
      </c>
      <c r="P224" s="129"/>
      <c r="Q224" s="129"/>
      <c r="R224" s="129"/>
      <c r="S224" s="131"/>
      <c r="T224" s="143"/>
    </row>
    <row r="225" spans="1:20" ht="12.75" customHeight="1" x14ac:dyDescent="0.2">
      <c r="A225" s="146"/>
      <c r="B225" s="149"/>
      <c r="C225" s="152"/>
      <c r="D225" s="149"/>
      <c r="E225" s="155"/>
      <c r="F225" s="136"/>
      <c r="G225" s="139"/>
      <c r="H225" s="130"/>
      <c r="I225" s="142"/>
      <c r="J225" s="130"/>
      <c r="K225" s="35"/>
      <c r="L225" s="35"/>
      <c r="M225" s="35"/>
      <c r="N225" s="36"/>
      <c r="O225" s="37">
        <f t="shared" si="241"/>
        <v>0</v>
      </c>
      <c r="P225" s="130"/>
      <c r="Q225" s="130"/>
      <c r="R225" s="130"/>
      <c r="S225" s="131"/>
      <c r="T225" s="143"/>
    </row>
    <row r="226" spans="1:20" ht="12.75" customHeight="1" x14ac:dyDescent="0.2">
      <c r="A226" s="144"/>
      <c r="B226" s="147"/>
      <c r="C226" s="150" t="s">
        <v>132</v>
      </c>
      <c r="D226" s="147"/>
      <c r="E226" s="153"/>
      <c r="F226" s="134">
        <f t="shared" ref="F226" si="248">H226+J226+R226</f>
        <v>7.2872810000000001</v>
      </c>
      <c r="G226" s="137">
        <v>1.4</v>
      </c>
      <c r="H226" s="128">
        <f t="shared" ref="H226" si="249">G226*$P$8/1000</f>
        <v>2.3885679999999998</v>
      </c>
      <c r="I226" s="140">
        <v>1.9</v>
      </c>
      <c r="J226" s="128">
        <f t="shared" ref="J226" si="250">I226*$P$9/1000</f>
        <v>4.8987129999999999</v>
      </c>
      <c r="K226" s="35"/>
      <c r="L226" s="35"/>
      <c r="M226" s="35"/>
      <c r="N226" s="36"/>
      <c r="O226" s="37">
        <f t="shared" si="241"/>
        <v>0</v>
      </c>
      <c r="P226" s="128">
        <f t="shared" ref="P226" si="251">E226*F226</f>
        <v>0</v>
      </c>
      <c r="Q226" s="128">
        <f t="shared" ref="Q226" si="252">SUM(O226:O229)</f>
        <v>0</v>
      </c>
      <c r="R226" s="128">
        <f t="shared" ref="R226" si="253">Q226*1.02*1.05*$R$14</f>
        <v>0</v>
      </c>
      <c r="S226" s="131"/>
      <c r="T226" s="132">
        <v>0.12001193748627455</v>
      </c>
    </row>
    <row r="227" spans="1:20" ht="12.75" customHeight="1" x14ac:dyDescent="0.2">
      <c r="A227" s="145"/>
      <c r="B227" s="148"/>
      <c r="C227" s="151"/>
      <c r="D227" s="148"/>
      <c r="E227" s="154"/>
      <c r="F227" s="135"/>
      <c r="G227" s="138"/>
      <c r="H227" s="129"/>
      <c r="I227" s="141"/>
      <c r="J227" s="129"/>
      <c r="K227" s="35"/>
      <c r="L227" s="35"/>
      <c r="M227" s="35"/>
      <c r="N227" s="36"/>
      <c r="O227" s="37">
        <f t="shared" si="241"/>
        <v>0</v>
      </c>
      <c r="P227" s="129"/>
      <c r="Q227" s="129"/>
      <c r="R227" s="129"/>
      <c r="S227" s="131"/>
      <c r="T227" s="132"/>
    </row>
    <row r="228" spans="1:20" ht="12.75" customHeight="1" x14ac:dyDescent="0.2">
      <c r="A228" s="145"/>
      <c r="B228" s="148"/>
      <c r="C228" s="151"/>
      <c r="D228" s="148"/>
      <c r="E228" s="154"/>
      <c r="F228" s="135"/>
      <c r="G228" s="138"/>
      <c r="H228" s="129"/>
      <c r="I228" s="141"/>
      <c r="J228" s="129"/>
      <c r="K228" s="35"/>
      <c r="L228" s="35"/>
      <c r="M228" s="35"/>
      <c r="N228" s="36"/>
      <c r="O228" s="37">
        <f t="shared" si="241"/>
        <v>0</v>
      </c>
      <c r="P228" s="129"/>
      <c r="Q228" s="129"/>
      <c r="R228" s="129"/>
      <c r="S228" s="131"/>
      <c r="T228" s="132"/>
    </row>
    <row r="229" spans="1:20" ht="12.75" customHeight="1" x14ac:dyDescent="0.2">
      <c r="A229" s="146"/>
      <c r="B229" s="149"/>
      <c r="C229" s="152"/>
      <c r="D229" s="149"/>
      <c r="E229" s="155"/>
      <c r="F229" s="136"/>
      <c r="G229" s="139"/>
      <c r="H229" s="130"/>
      <c r="I229" s="142"/>
      <c r="J229" s="130"/>
      <c r="K229" s="35"/>
      <c r="L229" s="35"/>
      <c r="M229" s="35"/>
      <c r="N229" s="36"/>
      <c r="O229" s="37">
        <f t="shared" si="241"/>
        <v>0</v>
      </c>
      <c r="P229" s="130"/>
      <c r="Q229" s="130"/>
      <c r="R229" s="130"/>
      <c r="S229" s="131"/>
      <c r="T229" s="132"/>
    </row>
    <row r="230" spans="1:20" x14ac:dyDescent="0.2">
      <c r="A230" s="38"/>
      <c r="B230" s="39"/>
      <c r="C230" s="156" t="s">
        <v>22</v>
      </c>
      <c r="D230" s="157"/>
      <c r="E230" s="158"/>
      <c r="F230" s="40"/>
      <c r="G230" s="41"/>
      <c r="H230" s="42"/>
      <c r="I230" s="41"/>
      <c r="J230" s="42"/>
      <c r="K230" s="43"/>
      <c r="L230" s="43"/>
      <c r="M230" s="43"/>
      <c r="N230" s="38"/>
      <c r="O230" s="44"/>
      <c r="P230" s="42"/>
      <c r="Q230" s="42"/>
      <c r="R230" s="42"/>
      <c r="S230" s="42"/>
      <c r="T230" s="45">
        <v>2130.4680793221269</v>
      </c>
    </row>
    <row r="231" spans="1:20" x14ac:dyDescent="0.2">
      <c r="A231" s="46"/>
      <c r="B231" s="47"/>
      <c r="C231" s="133" t="s">
        <v>133</v>
      </c>
      <c r="D231" s="133"/>
      <c r="E231" s="133"/>
      <c r="F231" s="48"/>
      <c r="G231" s="49"/>
      <c r="H231" s="50"/>
      <c r="I231" s="49"/>
      <c r="J231" s="50"/>
      <c r="K231" s="51"/>
      <c r="L231" s="51"/>
      <c r="M231" s="51"/>
      <c r="N231" s="46"/>
      <c r="O231" s="37"/>
      <c r="P231" s="50"/>
      <c r="Q231" s="50"/>
      <c r="R231" s="50"/>
      <c r="S231" s="50"/>
      <c r="T231" s="52">
        <v>234.35148872543397</v>
      </c>
    </row>
    <row r="232" spans="1:20" x14ac:dyDescent="0.2">
      <c r="A232" s="38"/>
      <c r="B232" s="39"/>
      <c r="C232" s="156" t="s">
        <v>22</v>
      </c>
      <c r="D232" s="157"/>
      <c r="E232" s="158"/>
      <c r="F232" s="40"/>
      <c r="G232" s="41"/>
      <c r="H232" s="42"/>
      <c r="I232" s="41"/>
      <c r="J232" s="42"/>
      <c r="K232" s="43"/>
      <c r="L232" s="43"/>
      <c r="M232" s="43"/>
      <c r="N232" s="38"/>
      <c r="O232" s="44"/>
      <c r="P232" s="42"/>
      <c r="Q232" s="42"/>
      <c r="R232" s="42"/>
      <c r="S232" s="42"/>
      <c r="T232" s="45">
        <v>2364.819568047561</v>
      </c>
    </row>
    <row r="233" spans="1:20" ht="12.75" customHeight="1" x14ac:dyDescent="0.2">
      <c r="A233" s="46"/>
      <c r="B233" s="47"/>
      <c r="C233" s="133" t="s">
        <v>48</v>
      </c>
      <c r="D233" s="133"/>
      <c r="E233" s="133"/>
      <c r="F233" s="48"/>
      <c r="G233" s="49"/>
      <c r="H233" s="50"/>
      <c r="I233" s="49"/>
      <c r="J233" s="50"/>
      <c r="K233" s="51"/>
      <c r="L233" s="51"/>
      <c r="M233" s="51"/>
      <c r="N233" s="46"/>
      <c r="O233" s="37"/>
      <c r="P233" s="50"/>
      <c r="Q233" s="50"/>
      <c r="R233" s="50"/>
      <c r="S233" s="50"/>
      <c r="T233" s="52">
        <v>472.96391360951225</v>
      </c>
    </row>
    <row r="234" spans="1:20" ht="12.75" customHeight="1" x14ac:dyDescent="0.2">
      <c r="A234" s="38"/>
      <c r="B234" s="39"/>
      <c r="C234" s="127" t="s">
        <v>22</v>
      </c>
      <c r="D234" s="127"/>
      <c r="E234" s="127"/>
      <c r="F234" s="40"/>
      <c r="G234" s="41"/>
      <c r="H234" s="42"/>
      <c r="I234" s="41"/>
      <c r="J234" s="42"/>
      <c r="K234" s="43"/>
      <c r="L234" s="43"/>
      <c r="M234" s="43"/>
      <c r="N234" s="38"/>
      <c r="O234" s="44"/>
      <c r="P234" s="42"/>
      <c r="Q234" s="42"/>
      <c r="R234" s="42"/>
      <c r="S234" s="42"/>
      <c r="T234" s="45">
        <v>2837.783481657073</v>
      </c>
    </row>
    <row r="235" spans="1:20" ht="12.75" customHeight="1" x14ac:dyDescent="0.2">
      <c r="A235" s="38"/>
      <c r="B235" s="39"/>
      <c r="C235" s="127" t="s">
        <v>134</v>
      </c>
      <c r="D235" s="127"/>
      <c r="E235" s="127"/>
      <c r="F235" s="40"/>
      <c r="G235" s="41"/>
      <c r="H235" s="42"/>
      <c r="I235" s="41"/>
      <c r="J235" s="42"/>
      <c r="K235" s="43"/>
      <c r="L235" s="43"/>
      <c r="M235" s="43"/>
      <c r="N235" s="38"/>
      <c r="O235" s="44"/>
      <c r="P235" s="42"/>
      <c r="Q235" s="42"/>
      <c r="R235" s="42"/>
      <c r="S235" s="42"/>
      <c r="T235" s="53">
        <v>1.0000000000000002</v>
      </c>
    </row>
    <row r="236" spans="1:20" ht="12.75" customHeight="1" x14ac:dyDescent="0.2"/>
    <row r="237" spans="1:20" ht="12.75" customHeight="1" x14ac:dyDescent="0.2">
      <c r="A237" s="126" t="s">
        <v>50</v>
      </c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</row>
    <row r="238" spans="1:20" ht="12.75" customHeight="1" x14ac:dyDescent="0.2"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">
      <c r="A239" s="126" t="s">
        <v>51</v>
      </c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</row>
  </sheetData>
  <mergeCells count="827">
    <mergeCell ref="D1:G1"/>
    <mergeCell ref="A2:T2"/>
    <mergeCell ref="A3:T4"/>
    <mergeCell ref="A6:Q6"/>
    <mergeCell ref="J8:K8"/>
    <mergeCell ref="L8:O8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F73:F76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H77:H80"/>
    <mergeCell ref="I77:I80"/>
    <mergeCell ref="J77:J80"/>
    <mergeCell ref="P77:P80"/>
    <mergeCell ref="Q77:Q80"/>
    <mergeCell ref="R77:R80"/>
    <mergeCell ref="J93:J96"/>
    <mergeCell ref="P93:P96"/>
    <mergeCell ref="Q93:Q96"/>
    <mergeCell ref="R93:R96"/>
    <mergeCell ref="S93:S96"/>
    <mergeCell ref="T93:T96"/>
    <mergeCell ref="T81:T84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1:I84"/>
    <mergeCell ref="J81:J84"/>
    <mergeCell ref="P81:P84"/>
    <mergeCell ref="Q81:Q84"/>
    <mergeCell ref="R81:R84"/>
    <mergeCell ref="S81:S84"/>
    <mergeCell ref="R97:R100"/>
    <mergeCell ref="S97:S100"/>
    <mergeCell ref="T97:T100"/>
    <mergeCell ref="A101:A105"/>
    <mergeCell ref="B101:B105"/>
    <mergeCell ref="C101:C105"/>
    <mergeCell ref="D101:D105"/>
    <mergeCell ref="E101:E105"/>
    <mergeCell ref="F101:F105"/>
    <mergeCell ref="G101:G105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1:S105"/>
    <mergeCell ref="T101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1:H105"/>
    <mergeCell ref="I101:I105"/>
    <mergeCell ref="J101:J105"/>
    <mergeCell ref="P101:P105"/>
    <mergeCell ref="Q101:Q105"/>
    <mergeCell ref="R101:R105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C130:C133"/>
    <mergeCell ref="D130:D133"/>
    <mergeCell ref="E130:E133"/>
    <mergeCell ref="F130:F133"/>
    <mergeCell ref="G130:G133"/>
    <mergeCell ref="H130:H133"/>
    <mergeCell ref="H118:H121"/>
    <mergeCell ref="I118:I121"/>
    <mergeCell ref="J118:J121"/>
    <mergeCell ref="J134:J137"/>
    <mergeCell ref="P134:P137"/>
    <mergeCell ref="Q134:Q137"/>
    <mergeCell ref="R134:R137"/>
    <mergeCell ref="S134:S137"/>
    <mergeCell ref="T134:T137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R138:R141"/>
    <mergeCell ref="S138:S141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Q178:Q181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A190:A193"/>
    <mergeCell ref="B190:B193"/>
    <mergeCell ref="C190:C193"/>
    <mergeCell ref="D190:D193"/>
    <mergeCell ref="E190:E193"/>
    <mergeCell ref="F190:F193"/>
    <mergeCell ref="G190:G193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S210:S213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A218:A221"/>
    <mergeCell ref="B218:B221"/>
    <mergeCell ref="C218:C221"/>
    <mergeCell ref="D218:D221"/>
    <mergeCell ref="E218:E221"/>
    <mergeCell ref="F218:F221"/>
    <mergeCell ref="J214:J217"/>
    <mergeCell ref="P214:P217"/>
    <mergeCell ref="Q214:Q217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C65:C68"/>
    <mergeCell ref="D65:D68"/>
    <mergeCell ref="E65:E68"/>
    <mergeCell ref="F65:F68"/>
    <mergeCell ref="G65:G68"/>
    <mergeCell ref="H65:H68"/>
    <mergeCell ref="R218:R221"/>
    <mergeCell ref="S218:S221"/>
    <mergeCell ref="T218:T221"/>
    <mergeCell ref="G218:G221"/>
    <mergeCell ref="H218:H221"/>
    <mergeCell ref="I218:I221"/>
    <mergeCell ref="J218:J221"/>
    <mergeCell ref="P218:P221"/>
    <mergeCell ref="Q218:Q221"/>
    <mergeCell ref="R214:R217"/>
    <mergeCell ref="S214:S217"/>
    <mergeCell ref="T214:T217"/>
    <mergeCell ref="T210:T213"/>
    <mergeCell ref="I210:I213"/>
    <mergeCell ref="J210:J213"/>
    <mergeCell ref="P210:P213"/>
    <mergeCell ref="Q210:Q213"/>
    <mergeCell ref="R210:R213"/>
    <mergeCell ref="J69:J72"/>
    <mergeCell ref="P69:P72"/>
    <mergeCell ref="Q69:Q72"/>
    <mergeCell ref="R69:R72"/>
    <mergeCell ref="S69:S72"/>
    <mergeCell ref="T69:T72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A65:A68"/>
    <mergeCell ref="B65:B68"/>
    <mergeCell ref="R85:R88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I85:I88"/>
    <mergeCell ref="J85:J88"/>
    <mergeCell ref="P85:P88"/>
    <mergeCell ref="Q85:Q88"/>
    <mergeCell ref="A85:A88"/>
    <mergeCell ref="B85:B88"/>
    <mergeCell ref="C85:C88"/>
    <mergeCell ref="D85:D88"/>
    <mergeCell ref="E85:E88"/>
    <mergeCell ref="F85:F88"/>
    <mergeCell ref="S89:S92"/>
    <mergeCell ref="T89:T92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89:H92"/>
    <mergeCell ref="I89:I92"/>
    <mergeCell ref="J89:J92"/>
    <mergeCell ref="P89:P92"/>
    <mergeCell ref="Q89:Q92"/>
    <mergeCell ref="R89:R92"/>
    <mergeCell ref="S118:S121"/>
    <mergeCell ref="T118:T121"/>
    <mergeCell ref="P118:P121"/>
    <mergeCell ref="Q118:Q121"/>
    <mergeCell ref="R118:R121"/>
    <mergeCell ref="R114:R117"/>
    <mergeCell ref="S114:S117"/>
    <mergeCell ref="T114:T117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R142:R14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G142:G145"/>
    <mergeCell ref="H142:H145"/>
    <mergeCell ref="I142:I145"/>
    <mergeCell ref="J142:J145"/>
    <mergeCell ref="P142:P145"/>
    <mergeCell ref="Q142:Q145"/>
    <mergeCell ref="A142:A145"/>
    <mergeCell ref="B142:B145"/>
    <mergeCell ref="C142:C145"/>
    <mergeCell ref="D142:D145"/>
    <mergeCell ref="E142:E145"/>
    <mergeCell ref="F142:F145"/>
    <mergeCell ref="S146:S149"/>
    <mergeCell ref="T146:T149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H146:H149"/>
    <mergeCell ref="I146:I149"/>
    <mergeCell ref="J146:J149"/>
    <mergeCell ref="P146:P149"/>
    <mergeCell ref="Q146:Q149"/>
    <mergeCell ref="R146:R149"/>
    <mergeCell ref="R178:R181"/>
    <mergeCell ref="S178:S181"/>
    <mergeCell ref="T178:T181"/>
    <mergeCell ref="G178:G181"/>
    <mergeCell ref="H178:H181"/>
    <mergeCell ref="I178:I181"/>
    <mergeCell ref="J178:J181"/>
    <mergeCell ref="P178:P181"/>
    <mergeCell ref="J186:J189"/>
    <mergeCell ref="P186:P189"/>
    <mergeCell ref="Q186:Q189"/>
    <mergeCell ref="R186:R189"/>
    <mergeCell ref="S186:S189"/>
    <mergeCell ref="T186:T189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I182:I185"/>
    <mergeCell ref="J182:J185"/>
    <mergeCell ref="P182:P185"/>
    <mergeCell ref="Q182:Q185"/>
    <mergeCell ref="R182:R185"/>
    <mergeCell ref="S182:S185"/>
    <mergeCell ref="P222:P225"/>
    <mergeCell ref="Q222:Q225"/>
    <mergeCell ref="R222:R225"/>
    <mergeCell ref="S222:S225"/>
    <mergeCell ref="T222:T225"/>
    <mergeCell ref="A226:A229"/>
    <mergeCell ref="B226:B229"/>
    <mergeCell ref="C226:C229"/>
    <mergeCell ref="D226:D229"/>
    <mergeCell ref="E226:E229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A239:T239"/>
    <mergeCell ref="C235:E235"/>
    <mergeCell ref="Q226:Q229"/>
    <mergeCell ref="R226:R229"/>
    <mergeCell ref="S226:S229"/>
    <mergeCell ref="T226:T229"/>
    <mergeCell ref="C233:E233"/>
    <mergeCell ref="C234:E234"/>
    <mergeCell ref="F226:F229"/>
    <mergeCell ref="G226:G229"/>
    <mergeCell ref="H226:H229"/>
    <mergeCell ref="I226:I229"/>
    <mergeCell ref="J226:J229"/>
    <mergeCell ref="P226:P229"/>
    <mergeCell ref="A237:T237"/>
    <mergeCell ref="C230:E230"/>
    <mergeCell ref="C231:E231"/>
    <mergeCell ref="C232:E232"/>
  </mergeCells>
  <pageMargins left="0.7" right="0.7" top="0.75" bottom="0.75" header="0.3" footer="0.3"/>
  <pageSetup paperSize="9" scale="97" orientation="portrait" r:id="rId1"/>
  <headerFooter>
    <oddFooter>&amp;C&amp;P</oddFooter>
  </headerFooter>
  <rowBreaks count="3" manualBreakCount="3">
    <brk id="60" max="16383" man="1"/>
    <brk id="149" max="16383" man="1"/>
    <brk id="2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2020-02-12T21:50:04Z</cp:lastPrinted>
  <dcterms:created xsi:type="dcterms:W3CDTF">2008-11-12T05:43:34Z</dcterms:created>
  <dcterms:modified xsi:type="dcterms:W3CDTF">2020-03-11T10:26:39Z</dcterms:modified>
</cp:coreProperties>
</file>